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ADMIN\Desktop\danh sach K19\bien che 27.10.2025\30.10.2025\"/>
    </mc:Choice>
  </mc:AlternateContent>
  <xr:revisionPtr revIDLastSave="0" documentId="13_ncr:1_{D623181E-94A0-4AAD-BD9E-845CDF2A5B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nh sach dh19(CQ+VLVH)" sheetId="12" r:id="rId1"/>
  </sheets>
  <externalReferences>
    <externalReference r:id="rId2"/>
  </externalReferences>
  <definedNames>
    <definedName name="_xlnm._FilterDatabase" localSheetId="0" hidden="1">'danh sach dh19(CQ+VLVH)'!$A$6:$R$80</definedName>
    <definedName name="_xlnm.Print_Titles" localSheetId="0">'danh sach dh19(CQ+VLVH)'!$6:$6</definedName>
    <definedName name="PX_2022">OFFSET([1]XP!$A$1,1,MATCH(TTPX_2022,[1]XP!$1:$1,0)-1,COUNTA(OFFSET([1]XP!$A$1,0,MATCH(TTPX_2022,[1]XP!$1:$1,0)-1,100,1))-1,1)</definedName>
    <definedName name="Quan_2022">OFFSET([1]QH!$A$1,1,MATCH(TTQ_2022,[1]QH!$1:$1,0)-1,COUNTA(OFFSET([1]QH!$A$1,0,MATCH(TTQ_2022,[1]QH!$1:$1,0)-1,100,1))-1,1)</definedName>
    <definedName name="Tinh_TM">OFFSET([1]Tinh!$A$2,0,0,COUNTA([1]DanhMuc!$F:$F),1)</definedName>
    <definedName name="TN">OFFSET([1]TrTN!$A$1,1,MATCH(TTTN,[1]TrTN!$1:$1,0)-1,COUNTA(OFFSET([1]TrTN!$A$1,0,MATCH(TTTN,[1]TrTN!$1:$1,0)-1,100,1))-1,1)</definedName>
    <definedName name="TTPX_2022">INDIRECT("DLDHCQ!$AB$"&amp;ROW())</definedName>
    <definedName name="TTQ_2022">INDIRECT("DLDHCQ!$AA$"&amp;ROW())</definedName>
    <definedName name="TTTN">INDIRECT("DLDHCQ!$AB$"&amp;ROW())</definedName>
    <definedName name="TTTH">INDIRECT("DLDHCQ!$AA$"&amp;ROW())</definedName>
    <definedName name="THPT">OFFSET([1]THPT!$A$1,1,MATCH(TTTH,[1]THPT!$1:$1,0)-1,COUNTA(OFFSET([1]THPT!$A$1,0,MATCH(TTTH,[1]THPT!$1:$1,0)-1,100,1))-1,1)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0" i="12" l="1"/>
  <c r="A77" i="12" l="1"/>
  <c r="A78" i="12"/>
  <c r="A76" i="12"/>
  <c r="A79" i="12"/>
  <c r="A8" i="12"/>
  <c r="A9" i="12"/>
  <c r="A11" i="12"/>
  <c r="A12" i="12"/>
  <c r="A13" i="12"/>
  <c r="A14" i="12"/>
  <c r="A15" i="12"/>
  <c r="A16" i="12"/>
  <c r="A17" i="12"/>
  <c r="A18" i="12"/>
  <c r="A19" i="12"/>
  <c r="A20" i="12"/>
  <c r="A21" i="12"/>
  <c r="A22" i="12"/>
  <c r="A23" i="12"/>
  <c r="A24" i="12"/>
  <c r="A25" i="12"/>
  <c r="A26" i="12"/>
  <c r="A27" i="12"/>
  <c r="A28" i="12"/>
  <c r="A29" i="12"/>
  <c r="A30" i="12"/>
  <c r="A31" i="12"/>
  <c r="A32" i="12"/>
  <c r="A33" i="12"/>
  <c r="A34" i="12"/>
  <c r="A35" i="12"/>
  <c r="A36" i="12"/>
  <c r="A37" i="12"/>
  <c r="A38" i="12"/>
  <c r="A39" i="12"/>
  <c r="A40" i="12"/>
  <c r="A41" i="12"/>
  <c r="A42" i="12"/>
  <c r="A43" i="12"/>
  <c r="A44" i="12"/>
  <c r="A45" i="12"/>
  <c r="A46" i="12"/>
  <c r="A47" i="12"/>
  <c r="A48" i="12"/>
  <c r="A49" i="12"/>
  <c r="A50" i="12"/>
  <c r="A51" i="12"/>
  <c r="A52" i="12"/>
  <c r="A53" i="12"/>
  <c r="A54" i="12"/>
  <c r="A55" i="12"/>
  <c r="A56" i="12"/>
  <c r="A57" i="12"/>
  <c r="A58" i="12"/>
  <c r="A59" i="12"/>
  <c r="A60" i="12"/>
  <c r="A61" i="12"/>
  <c r="A62" i="12"/>
  <c r="A63" i="12"/>
  <c r="A64" i="12"/>
  <c r="A65" i="12"/>
  <c r="A66" i="12"/>
  <c r="A67" i="12"/>
  <c r="A68" i="12"/>
  <c r="A69" i="12"/>
  <c r="A70" i="12"/>
  <c r="A71" i="12"/>
  <c r="A72" i="12"/>
  <c r="A73" i="12"/>
  <c r="A74" i="12"/>
  <c r="A75" i="12"/>
  <c r="A7" i="12"/>
</calcChain>
</file>

<file path=xl/sharedStrings.xml><?xml version="1.0" encoding="utf-8"?>
<sst xmlns="http://schemas.openxmlformats.org/spreadsheetml/2006/main" count="594" uniqueCount="375">
  <si>
    <t>Nam</t>
  </si>
  <si>
    <t>08/01/2007</t>
  </si>
  <si>
    <t>Nữ</t>
  </si>
  <si>
    <t>20/02/2007</t>
  </si>
  <si>
    <t>09/09/2007</t>
  </si>
  <si>
    <t>056207005962</t>
  </si>
  <si>
    <t>01/11/2007</t>
  </si>
  <si>
    <t>03/03/2007</t>
  </si>
  <si>
    <t>049207005538</t>
  </si>
  <si>
    <t>15/08/2007</t>
  </si>
  <si>
    <t>068207000681</t>
  </si>
  <si>
    <t>26/07/2007</t>
  </si>
  <si>
    <t>19/09/2007</t>
  </si>
  <si>
    <t>049207006367</t>
  </si>
  <si>
    <t>06/08/2007</t>
  </si>
  <si>
    <t>051207018380</t>
  </si>
  <si>
    <t>13/06/2007</t>
  </si>
  <si>
    <t>056207007852</t>
  </si>
  <si>
    <t>056207007114</t>
  </si>
  <si>
    <t>07/06/2007</t>
  </si>
  <si>
    <t>20/07/2007</t>
  </si>
  <si>
    <t>08/06/2007</t>
  </si>
  <si>
    <t>056207005784</t>
  </si>
  <si>
    <t>23/10/2007</t>
  </si>
  <si>
    <t>02/12/2007</t>
  </si>
  <si>
    <t>27/10/2007</t>
  </si>
  <si>
    <t>051207013817</t>
  </si>
  <si>
    <t>26/03/2007</t>
  </si>
  <si>
    <t>16/03/2007</t>
  </si>
  <si>
    <t>01/01/2006</t>
  </si>
  <si>
    <t>01/08/2007</t>
  </si>
  <si>
    <t>13/07/2007</t>
  </si>
  <si>
    <t>064207012864</t>
  </si>
  <si>
    <t>16/01/2007</t>
  </si>
  <si>
    <t>20/09/2007</t>
  </si>
  <si>
    <t>051207014247</t>
  </si>
  <si>
    <t>TT</t>
  </si>
  <si>
    <t>HỌ VÀ TÊN</t>
  </si>
  <si>
    <t>CCCD</t>
  </si>
  <si>
    <t>04/09/2007</t>
  </si>
  <si>
    <t>048206004283</t>
  </si>
  <si>
    <t>06/07/2007</t>
  </si>
  <si>
    <t>25/03/2007</t>
  </si>
  <si>
    <t>24/05/2007</t>
  </si>
  <si>
    <t>01/02/2007</t>
  </si>
  <si>
    <t>23/04/2007</t>
  </si>
  <si>
    <t>03/02/2007</t>
  </si>
  <si>
    <t>064207005721</t>
  </si>
  <si>
    <t>24/11/2007</t>
  </si>
  <si>
    <t>02/07/2007</t>
  </si>
  <si>
    <t>31/10/2007</t>
  </si>
  <si>
    <t>02/10/2007</t>
  </si>
  <si>
    <t>07/03/2006</t>
  </si>
  <si>
    <t>27/05/2007</t>
  </si>
  <si>
    <t>05/07/2007</t>
  </si>
  <si>
    <t>042206001989</t>
  </si>
  <si>
    <t>042206013013</t>
  </si>
  <si>
    <t>048206004239</t>
  </si>
  <si>
    <t>001307059094</t>
  </si>
  <si>
    <t>051207019246</t>
  </si>
  <si>
    <t>049207014680</t>
  </si>
  <si>
    <t>25/09/2006</t>
  </si>
  <si>
    <t>064206015034</t>
  </si>
  <si>
    <t>14/05/2006</t>
  </si>
  <si>
    <t>038206000228</t>
  </si>
  <si>
    <t>066207018647</t>
  </si>
  <si>
    <t>049307001681</t>
  </si>
  <si>
    <t>044203000486</t>
  </si>
  <si>
    <t>049207004974</t>
  </si>
  <si>
    <t>19/07/2007</t>
  </si>
  <si>
    <t>001207042650</t>
  </si>
  <si>
    <t>049307014242</t>
  </si>
  <si>
    <t>049302012606</t>
  </si>
  <si>
    <t>067307005757</t>
  </si>
  <si>
    <t>054207003281</t>
  </si>
  <si>
    <t>066207013805</t>
  </si>
  <si>
    <t>29/10/2004</t>
  </si>
  <si>
    <t>049304006328</t>
  </si>
  <si>
    <t>24/02/2005</t>
  </si>
  <si>
    <t>066305016945</t>
  </si>
  <si>
    <t>18/08/2007</t>
  </si>
  <si>
    <t>082207013618</t>
  </si>
  <si>
    <t>16/08/2007</t>
  </si>
  <si>
    <t>067207004969</t>
  </si>
  <si>
    <t>049307003786</t>
  </si>
  <si>
    <t>13/09/2007</t>
  </si>
  <si>
    <t>048207009345</t>
  </si>
  <si>
    <t>036307007804</t>
  </si>
  <si>
    <t>042206012293</t>
  </si>
  <si>
    <t>25/08/2007</t>
  </si>
  <si>
    <t>048207002069</t>
  </si>
  <si>
    <t>30/08/2003</t>
  </si>
  <si>
    <t>049203008100</t>
  </si>
  <si>
    <t>051307002043</t>
  </si>
  <si>
    <t>056207000358</t>
  </si>
  <si>
    <t>066207020187</t>
  </si>
  <si>
    <t>034206012486</t>
  </si>
  <si>
    <t>051307006239</t>
  </si>
  <si>
    <t>034207009221</t>
  </si>
  <si>
    <t>044207008378</t>
  </si>
  <si>
    <t>30/05/1988</t>
  </si>
  <si>
    <t>049088010005</t>
  </si>
  <si>
    <t>054207000299</t>
  </si>
  <si>
    <t>049207003617</t>
  </si>
  <si>
    <t>062307005816</t>
  </si>
  <si>
    <t>054203002692</t>
  </si>
  <si>
    <t>05/05/2006</t>
  </si>
  <si>
    <t>049206015752</t>
  </si>
  <si>
    <t>066306016766</t>
  </si>
  <si>
    <t>24/01/2004</t>
  </si>
  <si>
    <t>056204000570</t>
  </si>
  <si>
    <t>052205008601</t>
  </si>
  <si>
    <t>049207003490</t>
  </si>
  <si>
    <t>049207004095</t>
  </si>
  <si>
    <t>079207002917</t>
  </si>
  <si>
    <t>066307015240</t>
  </si>
  <si>
    <t>049307007780</t>
  </si>
  <si>
    <t>19/04/2006</t>
  </si>
  <si>
    <t>066206013049</t>
  </si>
  <si>
    <t>28/04/2006</t>
  </si>
  <si>
    <t>049206002680</t>
  </si>
  <si>
    <t>051207011301</t>
  </si>
  <si>
    <t>20/05/2001</t>
  </si>
  <si>
    <t>054201007079</t>
  </si>
  <si>
    <t>20/08/2005</t>
  </si>
  <si>
    <t>036205018925</t>
  </si>
  <si>
    <t>NGÀY SINH</t>
  </si>
  <si>
    <t>Đặng Văn Bình</t>
  </si>
  <si>
    <t>Nguyễn Tiến Dũng</t>
  </si>
  <si>
    <t>Trần Quang Duy</t>
  </si>
  <si>
    <t>Nguyễn Đặng Đăng Đài</t>
  </si>
  <si>
    <t>Võ Anh Đức</t>
  </si>
  <si>
    <t>Huỳnh Võ Trương Hào</t>
  </si>
  <si>
    <t>Nguyễn Thành Lộc</t>
  </si>
  <si>
    <t>Nguyễn Nguyên</t>
  </si>
  <si>
    <t>Nguyễn Nhật Toàn</t>
  </si>
  <si>
    <t>Lê Nguyễn Nhất Truyền</t>
  </si>
  <si>
    <t>Lê Hữu Việt</t>
  </si>
  <si>
    <t>Nguyễn Xuân Đức</t>
  </si>
  <si>
    <t>Dương Trường Sơn</t>
  </si>
  <si>
    <t>MSSV</t>
  </si>
  <si>
    <t>K19HLTT018</t>
  </si>
  <si>
    <t>K19HLTT033</t>
  </si>
  <si>
    <t>K19HLTT037</t>
  </si>
  <si>
    <t>K19HLTT053</t>
  </si>
  <si>
    <t>K19HLTT057</t>
  </si>
  <si>
    <t>K19HLTT118</t>
  </si>
  <si>
    <t>K19HLTT130</t>
  </si>
  <si>
    <t>K19HLTT147</t>
  </si>
  <si>
    <t>K19HLTT173</t>
  </si>
  <si>
    <t>K19HLTT215</t>
  </si>
  <si>
    <t>K19HLTT222</t>
  </si>
  <si>
    <t>K19HLTT276</t>
  </si>
  <si>
    <t>K19HLTT430</t>
  </si>
  <si>
    <t>Huỳnh Minh Anh</t>
  </si>
  <si>
    <t>Mai Hiếu Anh</t>
  </si>
  <si>
    <t>Trương Huỳnh Bá</t>
  </si>
  <si>
    <t>Lê Văn Khoa Bảo</t>
  </si>
  <si>
    <t>Nguyễn Thành Công</t>
  </si>
  <si>
    <t>Lê Viết Dương</t>
  </si>
  <si>
    <t>Nguyễn Vũ Thùy Dương</t>
  </si>
  <si>
    <t>Cao Anh Đức</t>
  </si>
  <si>
    <t>Nguyễn Thư Giãn</t>
  </si>
  <si>
    <t>Phùng Quốc Hà</t>
  </si>
  <si>
    <t>Bùi Nguyễn Lệ Hằng</t>
  </si>
  <si>
    <t>Nguyễn Thị Hằng</t>
  </si>
  <si>
    <t>Cao Thị Thu Hiền</t>
  </si>
  <si>
    <t>Văn Minh Hiếu</t>
  </si>
  <si>
    <t>Sầm Thanh Hùng</t>
  </si>
  <si>
    <t>Trần Thị Thanh Huyền</t>
  </si>
  <si>
    <t>Đặng Thị Thúy Kiều</t>
  </si>
  <si>
    <t>Phạm Phú Khang</t>
  </si>
  <si>
    <t>Nguyễn Hoàng Long</t>
  </si>
  <si>
    <t>Vũ Hoàng Long</t>
  </si>
  <si>
    <t>Nguyễn Thị Xuân Mai</t>
  </si>
  <si>
    <t>Huỳnh Ngọc Khôi Minh</t>
  </si>
  <si>
    <t>Vũ Thị Trà My</t>
  </si>
  <si>
    <t>Nguyễn Phương Nam</t>
  </si>
  <si>
    <t>Tống Hữu Hải Nam</t>
  </si>
  <si>
    <t>Trần Thanh Nam</t>
  </si>
  <si>
    <t>Bùi Thảo Nguyên</t>
  </si>
  <si>
    <t>Hồ Vũ Phúc Nhân</t>
  </si>
  <si>
    <t>Nguyễn Thành Nhân</t>
  </si>
  <si>
    <t>Đặng Nguyễn Long Nhật</t>
  </si>
  <si>
    <t>Võ Đào Yến Nhi</t>
  </si>
  <si>
    <t>Hoàng Trọng Phiên</t>
  </si>
  <si>
    <t>Nguyễn Nhật Phong</t>
  </si>
  <si>
    <t>Phạm Văn Phước</t>
  </si>
  <si>
    <t>Phạm Minh Quân</t>
  </si>
  <si>
    <t>Nguyễn Văn Quyn</t>
  </si>
  <si>
    <t>Nguyễn Thị Như Quỳnh</t>
  </si>
  <si>
    <t>Nguyễn Phi Sĩ</t>
  </si>
  <si>
    <t>Nguyễn Đỗ Quốc Tiến</t>
  </si>
  <si>
    <t>Nguyễn Lê Yến Nhi</t>
  </si>
  <si>
    <t>Phùng Thanh Tuấn</t>
  </si>
  <si>
    <t>Lê Đình Tường</t>
  </si>
  <si>
    <t>Nguyễn Quang Thịnh</t>
  </si>
  <si>
    <t>Dương Minh Trí</t>
  </si>
  <si>
    <t>Nguyễn Văn Trường</t>
  </si>
  <si>
    <t>H' Uyn Niê Kdăm</t>
  </si>
  <si>
    <t>Nguyễn Thị Tường Vi</t>
  </si>
  <si>
    <t>Văn Tấn Việt</t>
  </si>
  <si>
    <t>Võ Văn Vương</t>
  </si>
  <si>
    <t>Bùi Phú Vỹ</t>
  </si>
  <si>
    <t>Tạ Tuấn Phong</t>
  </si>
  <si>
    <t>Cao Nhật Minh</t>
  </si>
  <si>
    <t>Trần Ngọc Dũng</t>
  </si>
  <si>
    <t>Đặng Đức Quang</t>
  </si>
  <si>
    <t>K19HLTT725</t>
  </si>
  <si>
    <t>K19HLTT726</t>
  </si>
  <si>
    <t>K19HLTT728</t>
  </si>
  <si>
    <t>K19HLTT729</t>
  </si>
  <si>
    <t>K19HLTT731</t>
  </si>
  <si>
    <t>K19HLTT732</t>
  </si>
  <si>
    <t>K19HLTT733</t>
  </si>
  <si>
    <t>K19HLTT734</t>
  </si>
  <si>
    <t>K19HLTT735</t>
  </si>
  <si>
    <t>K19HLTT737</t>
  </si>
  <si>
    <t>K19HLTT738</t>
  </si>
  <si>
    <t>K19HLTT739</t>
  </si>
  <si>
    <t>K19HLTT740</t>
  </si>
  <si>
    <t>K19HLTT741</t>
  </si>
  <si>
    <t>K19HLTT742</t>
  </si>
  <si>
    <t>K19HLTT743</t>
  </si>
  <si>
    <t>K19HLTT744</t>
  </si>
  <si>
    <t>K19HLTT745</t>
  </si>
  <si>
    <t>K19HLTT746</t>
  </si>
  <si>
    <t>K19HLTT749</t>
  </si>
  <si>
    <t>K19HLTT750</t>
  </si>
  <si>
    <t>K19HLTT751</t>
  </si>
  <si>
    <t>K19HLTT753</t>
  </si>
  <si>
    <t>K19HLTT754</t>
  </si>
  <si>
    <t>K19HLTT755</t>
  </si>
  <si>
    <t>K19HLTT756</t>
  </si>
  <si>
    <t>K19HLTT757</t>
  </si>
  <si>
    <t>K19HLTT758</t>
  </si>
  <si>
    <t>K19HLTT759</t>
  </si>
  <si>
    <t>K19HLTT760</t>
  </si>
  <si>
    <t>K19HLTT761</t>
  </si>
  <si>
    <t>K19HLTT762</t>
  </si>
  <si>
    <t>K19HLTT763</t>
  </si>
  <si>
    <t>K19HLTT764</t>
  </si>
  <si>
    <t>K19HLTT765</t>
  </si>
  <si>
    <t>K19HLTT766</t>
  </si>
  <si>
    <t>K19HLTT767</t>
  </si>
  <si>
    <t>K19HLTT768</t>
  </si>
  <si>
    <t>K19HLTT769</t>
  </si>
  <si>
    <t>K19HLTT770</t>
  </si>
  <si>
    <t>K19HLTT771</t>
  </si>
  <si>
    <t>K19HLTT772</t>
  </si>
  <si>
    <t>K19HLTT776</t>
  </si>
  <si>
    <t>K19HLTT777</t>
  </si>
  <si>
    <t>K19HLTT778</t>
  </si>
  <si>
    <t>K19HLTT779</t>
  </si>
  <si>
    <t>K19HLTT780</t>
  </si>
  <si>
    <t>K19HLTT781</t>
  </si>
  <si>
    <t>K19HLTT782</t>
  </si>
  <si>
    <t>K19HLTT783</t>
  </si>
  <si>
    <t>K19HLTT784</t>
  </si>
  <si>
    <t>K19HLTT785</t>
  </si>
  <si>
    <t>K19HLTT786</t>
  </si>
  <si>
    <t>K19HLTT787</t>
  </si>
  <si>
    <t>SĐT</t>
  </si>
  <si>
    <t>K19HLTT788</t>
  </si>
  <si>
    <t>Nguyễn Trần Quốc Huy</t>
  </si>
  <si>
    <t>087207003485</t>
  </si>
  <si>
    <t>0332311484</t>
  </si>
  <si>
    <t>K19HLTT801</t>
  </si>
  <si>
    <t>054207009547</t>
  </si>
  <si>
    <t>048087004838</t>
  </si>
  <si>
    <t>GIỚI TÍNH</t>
  </si>
  <si>
    <t>CHUYÊN NGÀNH</t>
  </si>
  <si>
    <t>LỚP TÍN CHỈ</t>
  </si>
  <si>
    <t>0326987118</t>
  </si>
  <si>
    <t>0354514080</t>
  </si>
  <si>
    <t>0797472140</t>
  </si>
  <si>
    <t>0334327436</t>
  </si>
  <si>
    <t>0866931897</t>
  </si>
  <si>
    <t>0565960754</t>
  </si>
  <si>
    <t>0911905559</t>
  </si>
  <si>
    <t>0818238879</t>
  </si>
  <si>
    <t>0369929026</t>
  </si>
  <si>
    <t>0364030664</t>
  </si>
  <si>
    <t>0934848472</t>
  </si>
  <si>
    <t>0343420601</t>
  </si>
  <si>
    <t>0935900574</t>
  </si>
  <si>
    <t>HỆ ĐÀO TẠO</t>
  </si>
  <si>
    <t>CQ</t>
  </si>
  <si>
    <t>0374751444</t>
  </si>
  <si>
    <t>0969681692</t>
  </si>
  <si>
    <t>0352184259</t>
  </si>
  <si>
    <t>0942532007</t>
  </si>
  <si>
    <t>0933230632</t>
  </si>
  <si>
    <t>0787770855</t>
  </si>
  <si>
    <t>0325949906</t>
  </si>
  <si>
    <t>0567157104</t>
  </si>
  <si>
    <t>0812653406</t>
  </si>
  <si>
    <t>0793308049</t>
  </si>
  <si>
    <t>0374597264</t>
  </si>
  <si>
    <t>0338823247</t>
  </si>
  <si>
    <t>0376043057</t>
  </si>
  <si>
    <t>0774564416</t>
  </si>
  <si>
    <t>0777539762</t>
  </si>
  <si>
    <t>0337227350</t>
  </si>
  <si>
    <t>0355234814</t>
  </si>
  <si>
    <t>0394288993</t>
  </si>
  <si>
    <t>0763772445</t>
  </si>
  <si>
    <t>0329346267</t>
  </si>
  <si>
    <t>0812535579</t>
  </si>
  <si>
    <t>0394592063</t>
  </si>
  <si>
    <t>0964485999</t>
  </si>
  <si>
    <t>0376966564</t>
  </si>
  <si>
    <t>0365758092</t>
  </si>
  <si>
    <t>0903129763</t>
  </si>
  <si>
    <t>0812320807</t>
  </si>
  <si>
    <t>0923629412</t>
  </si>
  <si>
    <t>0905571057</t>
  </si>
  <si>
    <t>0338642251</t>
  </si>
  <si>
    <t>0325416208</t>
  </si>
  <si>
    <t>0934996794</t>
  </si>
  <si>
    <t>0942498743</t>
  </si>
  <si>
    <t>0785604118</t>
  </si>
  <si>
    <t>0942764147</t>
  </si>
  <si>
    <t>0969578934</t>
  </si>
  <si>
    <t>0898365524</t>
  </si>
  <si>
    <t>0889822589</t>
  </si>
  <si>
    <t>0905814069</t>
  </si>
  <si>
    <t>0965458459</t>
  </si>
  <si>
    <t>0374755142</t>
  </si>
  <si>
    <t>0968537942</t>
  </si>
  <si>
    <t>0354805015</t>
  </si>
  <si>
    <t>0327037783</t>
  </si>
  <si>
    <t>0792741445</t>
  </si>
  <si>
    <t>0903569684</t>
  </si>
  <si>
    <t>0333035642</t>
  </si>
  <si>
    <t>0335556048</t>
  </si>
  <si>
    <t>0325232107</t>
  </si>
  <si>
    <t>0909752274</t>
  </si>
  <si>
    <t>0363779746</t>
  </si>
  <si>
    <t>0349151473</t>
  </si>
  <si>
    <t>0866439158</t>
  </si>
  <si>
    <t>0365690317</t>
  </si>
  <si>
    <t>0363458728</t>
  </si>
  <si>
    <t>Đặng Xuân Quý</t>
  </si>
  <si>
    <t>03/01/2007</t>
  </si>
  <si>
    <t>07/11/2006</t>
  </si>
  <si>
    <t>10/01/2006</t>
  </si>
  <si>
    <t>07/05/2003</t>
  </si>
  <si>
    <t>12/10/2002</t>
  </si>
  <si>
    <t>02/09/2006</t>
  </si>
  <si>
    <t>06/11/2003</t>
  </si>
  <si>
    <t>10/03/2006</t>
  </si>
  <si>
    <t>06/11/2005</t>
  </si>
  <si>
    <t>02/05/2006</t>
  </si>
  <si>
    <t>19HLTT-VĐV</t>
  </si>
  <si>
    <t>TRƯỜNG ĐẠI HỌC TDTT ĐÀ NẴNG</t>
  </si>
  <si>
    <t>CỘNG HÒA XÃ HỘI CHỦ NGHĨA VIỆT NAM</t>
  </si>
  <si>
    <t>Độc lập - Tự do - Hạnh phúc</t>
  </si>
  <si>
    <t>HỌC KỲ I, NĂM HỌC 2025 - 2026</t>
  </si>
  <si>
    <t>K4HLTT001</t>
  </si>
  <si>
    <t>Bùi Nhật Anh</t>
  </si>
  <si>
    <t>K19HLTT639</t>
  </si>
  <si>
    <t>Phạm Anh Vũ</t>
  </si>
  <si>
    <t>10/09/2007</t>
  </si>
  <si>
    <t>048207004473</t>
  </si>
  <si>
    <t>K19HLTT789</t>
  </si>
  <si>
    <t>Võ Bá Đạt</t>
  </si>
  <si>
    <t>13/02/2006</t>
  </si>
  <si>
    <t>GHI CHÚ</t>
  </si>
  <si>
    <t>K19HLTT004</t>
  </si>
  <si>
    <t>Lê Tuấn Anh</t>
  </si>
  <si>
    <t>BỘ VĂN HÓA, THỂ THAO VÀ DU LỊCH</t>
  </si>
  <si>
    <t>(Ban hành kèm theo QĐ số              /QĐ-TDTTĐN ngày        tháng       năm 2025 của Hiệu trưởng 
Trường Đại học TDTT Đà Nẵng)</t>
  </si>
  <si>
    <t>DANH SÁCH BIÊN CHẾ LỚP TÍN CHỈ KHÓA ĐH19, NGÀNH HLTT (đối tượng VĐV), HỆ CHÍNH QUY</t>
  </si>
  <si>
    <t>Danh sách này có 73 sinh viên./.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</si>
</sst>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4"/>
      <color theme="1"/>
      <name val="Times New Roman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4"/>
      <color theme="1"/>
      <name val="Arial"/>
      <family val="2"/>
      <scheme val="minor"/>
    </font>
    <font>
      <sz val="11"/>
      <color indexed="8"/>
      <name val="Calibri"/>
      <family val="2"/>
    </font>
    <font>
      <sz val="11"/>
      <name val="Times New Roman"/>
      <family val="2"/>
    </font>
    <font>
      <i/>
      <sz val="11"/>
      <name val="Times New Roman"/>
      <family val="1"/>
    </font>
    <font>
      <sz val="11"/>
      <name val="Times New Roman"/>
      <family val="2"/>
      <charset val="163"/>
    </font>
    <font>
      <sz val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ont="0" applyFill="0" applyBorder="0" applyAlignment="0" applyProtection="0"/>
  </cellStyleXfs>
  <cellXfs count="50">
    <xf numFmtId="0" fontId="0" fillId="0" borderId="0" xfId="0"/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 vertical="center" shrinkToFit="1"/>
    </xf>
    <xf numFmtId="14" fontId="1" fillId="0" borderId="1" xfId="0" applyNumberFormat="1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quotePrefix="1" applyFont="1" applyBorder="1" applyAlignment="1">
      <alignment shrinkToFit="1"/>
    </xf>
    <xf numFmtId="0" fontId="2" fillId="0" borderId="0" xfId="0" applyFont="1" applyAlignment="1">
      <alignment horizontal="left" shrinkToFit="1"/>
    </xf>
    <xf numFmtId="14" fontId="2" fillId="0" borderId="0" xfId="0" applyNumberFormat="1" applyFont="1" applyAlignment="1">
      <alignment horizontal="center" shrinkToFit="1"/>
    </xf>
    <xf numFmtId="14" fontId="2" fillId="0" borderId="1" xfId="0" applyNumberFormat="1" applyFont="1" applyBorder="1" applyAlignment="1">
      <alignment horizontal="center" shrinkToFit="1"/>
    </xf>
    <xf numFmtId="0" fontId="2" fillId="0" borderId="1" xfId="0" quotePrefix="1" applyFont="1" applyBorder="1" applyAlignment="1">
      <alignment horizont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quotePrefix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center" wrapText="1"/>
    </xf>
    <xf numFmtId="14" fontId="2" fillId="0" borderId="1" xfId="0" quotePrefix="1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center"/>
    </xf>
    <xf numFmtId="0" fontId="5" fillId="0" borderId="0" xfId="0" applyFont="1" applyAlignment="1">
      <alignment shrinkToFit="1"/>
    </xf>
    <xf numFmtId="0" fontId="2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0" fontId="7" fillId="0" borderId="0" xfId="0" applyFont="1" applyAlignment="1">
      <alignment shrinkToFit="1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shrinkToFit="1"/>
    </xf>
    <xf numFmtId="0" fontId="2" fillId="2" borderId="1" xfId="0" applyFont="1" applyFill="1" applyBorder="1" applyAlignment="1">
      <alignment horizontal="center"/>
    </xf>
    <xf numFmtId="0" fontId="6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shrinkToFit="1"/>
    </xf>
    <xf numFmtId="0" fontId="1" fillId="0" borderId="0" xfId="0" applyFont="1" applyAlignment="1">
      <alignment horizontal="center" vertical="top" shrinkToFit="1"/>
    </xf>
    <xf numFmtId="0" fontId="2" fillId="0" borderId="0" xfId="0" applyFont="1" applyAlignment="1">
      <alignment horizontal="center" shrinkToFit="1"/>
    </xf>
    <xf numFmtId="14" fontId="2" fillId="0" borderId="0" xfId="0" applyNumberFormat="1" applyFont="1" applyAlignment="1">
      <alignment horizontal="center" shrinkToFit="1"/>
    </xf>
    <xf numFmtId="14" fontId="1" fillId="0" borderId="0" xfId="0" applyNumberFormat="1" applyFont="1" applyAlignment="1">
      <alignment horizontal="center" vertical="center" shrinkToFit="1"/>
    </xf>
    <xf numFmtId="0" fontId="6" fillId="0" borderId="3" xfId="0" applyFont="1" applyBorder="1" applyAlignment="1">
      <alignment horizontal="center" vertical="top" wrapText="1" shrinkToFit="1"/>
    </xf>
    <xf numFmtId="0" fontId="6" fillId="0" borderId="3" xfId="0" applyFont="1" applyBorder="1" applyAlignment="1">
      <alignment horizontal="center" vertical="top" shrinkToFi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  <color rgb="FFFF3399"/>
      <color rgb="FF99FF99"/>
      <color rgb="FF00CCFF"/>
      <color rgb="FF66FFCC"/>
      <color rgb="FF669900"/>
      <color rgb="FF666633"/>
      <color rgb="FFFF99CC"/>
      <color rgb="FF66FF33"/>
      <color rgb="FFF5A3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318847</xdr:colOff>
      <xdr:row>1</xdr:row>
      <xdr:rowOff>190501</xdr:rowOff>
    </xdr:from>
    <xdr:to>
      <xdr:col>2</xdr:col>
      <xdr:colOff>607882</xdr:colOff>
      <xdr:row>1</xdr:row>
      <xdr:rowOff>190501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0482491-B82B-57F8-92B1-2DA786F7AAF0}"/>
            </a:ext>
          </a:extLst>
        </xdr:cNvPr>
        <xdr:cNvCxnSpPr/>
      </xdr:nvCxnSpPr>
      <xdr:spPr>
        <a:xfrm>
          <a:off x="765789" y="439616"/>
          <a:ext cx="12415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201009</xdr:colOff>
      <xdr:row>1</xdr:row>
      <xdr:rowOff>227286</xdr:rowOff>
    </xdr:from>
    <xdr:to>
      <xdr:col>8</xdr:col>
      <xdr:colOff>622302</xdr:colOff>
      <xdr:row>1</xdr:row>
      <xdr:rowOff>227286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B93514A8-D62B-A6A4-D30F-D552D13540C2}"/>
            </a:ext>
          </a:extLst>
        </xdr:cNvPr>
        <xdr:cNvCxnSpPr/>
      </xdr:nvCxnSpPr>
      <xdr:spPr>
        <a:xfrm>
          <a:off x="3800802" y="479534"/>
          <a:ext cx="15564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O%20TAO/TUYEN%20SINH/2023/dot%201/TS%20DHCQ%202023%20Xuat%20Du%20Lieu%20L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DanhMuc"/>
      <sheetName val="THPT"/>
      <sheetName val="TrTN"/>
      <sheetName val="Tinh"/>
      <sheetName val="QH"/>
      <sheetName val="XP"/>
      <sheetName val="ThongKe"/>
      <sheetName val="TKNoiDung"/>
      <sheetName val="DLDHCQ"/>
      <sheetName val="Sheet1"/>
      <sheetName val="DLTS DHCQ 2023"/>
      <sheetName val="Ban Dem"/>
      <sheetName val="CH"/>
      <sheetName val="XuLy"/>
      <sheetName val="NhapGoc"/>
      <sheetName val="XuLy GD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80"/>
  <sheetViews>
    <sheetView tabSelected="1" zoomScale="130" zoomScaleNormal="130" workbookViewId="0">
      <pane ySplit="6" topLeftCell="A72" activePane="bottomLeft" state="frozen"/>
      <selection pane="bottomLeft" activeCell="G86" sqref="G86"/>
    </sheetView>
  </sheetViews>
  <sheetFormatPr defaultColWidth="8.77734375" defaultRowHeight="15" x14ac:dyDescent="0.25"/>
  <cols>
    <col min="1" max="1" width="5.21875" style="7" customWidth="1"/>
    <col min="2" max="2" width="11.109375" style="17" customWidth="1"/>
    <col min="3" max="3" width="17" style="13" customWidth="1"/>
    <col min="4" max="4" width="10.5546875" style="14" hidden="1" customWidth="1"/>
    <col min="5" max="5" width="7.77734375" style="7" hidden="1" customWidth="1"/>
    <col min="6" max="6" width="11.6640625" style="13" hidden="1" customWidth="1"/>
    <col min="7" max="7" width="9.6640625" style="13" customWidth="1"/>
    <col min="8" max="8" width="13.5546875" style="7" customWidth="1"/>
    <col min="9" max="9" width="11.6640625" style="7" customWidth="1"/>
    <col min="10" max="10" width="7.77734375" style="7" customWidth="1"/>
    <col min="11" max="11" width="10.21875" style="6" hidden="1" customWidth="1"/>
    <col min="12" max="16384" width="8.77734375" style="6"/>
  </cols>
  <sheetData>
    <row r="1" spans="1:11" ht="20.100000000000001" customHeight="1" x14ac:dyDescent="0.25">
      <c r="A1" s="45" t="s">
        <v>371</v>
      </c>
      <c r="B1" s="45"/>
      <c r="C1" s="45"/>
      <c r="D1" s="46" t="s">
        <v>356</v>
      </c>
      <c r="E1" s="46"/>
      <c r="F1" s="46"/>
      <c r="G1" s="46"/>
      <c r="H1" s="46"/>
      <c r="I1" s="46"/>
      <c r="J1" s="46"/>
    </row>
    <row r="2" spans="1:11" ht="20.100000000000001" customHeight="1" x14ac:dyDescent="0.25">
      <c r="A2" s="44" t="s">
        <v>355</v>
      </c>
      <c r="B2" s="44"/>
      <c r="C2" s="44"/>
      <c r="D2" s="47" t="s">
        <v>357</v>
      </c>
      <c r="E2" s="47"/>
      <c r="F2" s="47"/>
      <c r="G2" s="47"/>
      <c r="H2" s="47"/>
      <c r="I2" s="47"/>
      <c r="J2" s="47"/>
    </row>
    <row r="3" spans="1:11" ht="20.100000000000001" customHeight="1" x14ac:dyDescent="0.25">
      <c r="A3" s="43" t="s">
        <v>373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16.149999999999999" customHeight="1" x14ac:dyDescent="0.25">
      <c r="A4" s="44" t="s">
        <v>358</v>
      </c>
      <c r="B4" s="44"/>
      <c r="C4" s="44"/>
      <c r="D4" s="44"/>
      <c r="E4" s="44"/>
      <c r="F4" s="44"/>
      <c r="G4" s="44"/>
      <c r="H4" s="44"/>
      <c r="I4" s="44"/>
      <c r="J4" s="44"/>
    </row>
    <row r="5" spans="1:11" ht="31.15" customHeight="1" x14ac:dyDescent="0.25">
      <c r="A5" s="48" t="s">
        <v>372</v>
      </c>
      <c r="B5" s="49"/>
      <c r="C5" s="49"/>
      <c r="D5" s="49"/>
      <c r="E5" s="49"/>
      <c r="F5" s="49"/>
      <c r="G5" s="49"/>
      <c r="H5" s="49"/>
      <c r="I5" s="49"/>
      <c r="J5" s="49"/>
    </row>
    <row r="6" spans="1:11" s="10" customFormat="1" ht="20.25" customHeight="1" x14ac:dyDescent="0.3">
      <c r="A6" s="8" t="s">
        <v>36</v>
      </c>
      <c r="B6" s="8" t="s">
        <v>140</v>
      </c>
      <c r="C6" s="8" t="s">
        <v>37</v>
      </c>
      <c r="D6" s="9" t="s">
        <v>126</v>
      </c>
      <c r="E6" s="8" t="s">
        <v>270</v>
      </c>
      <c r="F6" s="8" t="s">
        <v>38</v>
      </c>
      <c r="G6" s="8" t="s">
        <v>286</v>
      </c>
      <c r="H6" s="8" t="s">
        <v>272</v>
      </c>
      <c r="I6" s="8" t="s">
        <v>271</v>
      </c>
      <c r="J6" s="8" t="s">
        <v>368</v>
      </c>
      <c r="K6" s="8" t="s">
        <v>262</v>
      </c>
    </row>
    <row r="7" spans="1:11" ht="16.149999999999999" customHeight="1" x14ac:dyDescent="0.25">
      <c r="A7" s="1">
        <f>SUBTOTAL(3,$C$7:C7)</f>
        <v>1</v>
      </c>
      <c r="B7" s="1" t="s">
        <v>238</v>
      </c>
      <c r="C7" s="38" t="s">
        <v>184</v>
      </c>
      <c r="D7" s="19" t="s">
        <v>19</v>
      </c>
      <c r="E7" s="20" t="s">
        <v>2</v>
      </c>
      <c r="F7" s="18" t="s">
        <v>97</v>
      </c>
      <c r="G7" s="20" t="s">
        <v>287</v>
      </c>
      <c r="H7" s="11" t="s">
        <v>354</v>
      </c>
      <c r="I7" s="11"/>
      <c r="J7" s="11"/>
      <c r="K7" s="5" t="s">
        <v>323</v>
      </c>
    </row>
    <row r="8" spans="1:11" ht="16.149999999999999" customHeight="1" x14ac:dyDescent="0.25">
      <c r="A8" s="1">
        <f>SUBTOTAL(3,$C$7:C8)</f>
        <v>2</v>
      </c>
      <c r="B8" s="1" t="s">
        <v>208</v>
      </c>
      <c r="C8" s="38" t="s">
        <v>154</v>
      </c>
      <c r="D8" s="19" t="s">
        <v>345</v>
      </c>
      <c r="E8" s="20" t="s">
        <v>0</v>
      </c>
      <c r="F8" s="18" t="s">
        <v>57</v>
      </c>
      <c r="G8" s="20" t="s">
        <v>287</v>
      </c>
      <c r="H8" s="11" t="s">
        <v>354</v>
      </c>
      <c r="I8" s="11"/>
      <c r="J8" s="11"/>
      <c r="K8" s="5" t="s">
        <v>290</v>
      </c>
    </row>
    <row r="9" spans="1:11" ht="16.149999999999999" customHeight="1" x14ac:dyDescent="0.25">
      <c r="A9" s="1">
        <f>SUBTOTAL(3,$C$7:C9)</f>
        <v>3</v>
      </c>
      <c r="B9" s="1" t="s">
        <v>209</v>
      </c>
      <c r="C9" s="38" t="s">
        <v>155</v>
      </c>
      <c r="D9" s="19" t="s">
        <v>42</v>
      </c>
      <c r="E9" s="20" t="s">
        <v>2</v>
      </c>
      <c r="F9" s="18" t="s">
        <v>58</v>
      </c>
      <c r="G9" s="20" t="s">
        <v>287</v>
      </c>
      <c r="H9" s="11" t="s">
        <v>354</v>
      </c>
      <c r="I9" s="11"/>
      <c r="J9" s="11"/>
      <c r="K9" s="5" t="s">
        <v>291</v>
      </c>
    </row>
    <row r="10" spans="1:11" ht="16.149999999999999" customHeight="1" x14ac:dyDescent="0.25">
      <c r="A10" s="1">
        <f>SUBTOTAL(3,$C$7:C10)</f>
        <v>4</v>
      </c>
      <c r="B10" s="1" t="s">
        <v>369</v>
      </c>
      <c r="C10" s="38" t="s">
        <v>370</v>
      </c>
      <c r="D10" s="19"/>
      <c r="E10" s="20"/>
      <c r="F10" s="18"/>
      <c r="G10" s="20" t="s">
        <v>287</v>
      </c>
      <c r="H10" s="11" t="s">
        <v>354</v>
      </c>
      <c r="I10" s="11"/>
      <c r="J10" s="11"/>
      <c r="K10" s="5"/>
    </row>
    <row r="11" spans="1:11" ht="16.149999999999999" customHeight="1" x14ac:dyDescent="0.25">
      <c r="A11" s="1">
        <f>SUBTOTAL(3,$C$7:C11)</f>
        <v>5</v>
      </c>
      <c r="B11" s="1" t="s">
        <v>210</v>
      </c>
      <c r="C11" s="38" t="s">
        <v>156</v>
      </c>
      <c r="D11" s="19" t="s">
        <v>6</v>
      </c>
      <c r="E11" s="20" t="s">
        <v>0</v>
      </c>
      <c r="F11" s="18" t="s">
        <v>59</v>
      </c>
      <c r="G11" s="20" t="s">
        <v>287</v>
      </c>
      <c r="H11" s="11" t="s">
        <v>354</v>
      </c>
      <c r="I11" s="11"/>
      <c r="J11" s="11"/>
      <c r="K11" s="5" t="s">
        <v>292</v>
      </c>
    </row>
    <row r="12" spans="1:11" ht="16.149999999999999" customHeight="1" x14ac:dyDescent="0.25">
      <c r="A12" s="1">
        <f>SUBTOTAL(3,$C$7:C12)</f>
        <v>6</v>
      </c>
      <c r="B12" s="1" t="s">
        <v>211</v>
      </c>
      <c r="C12" s="38" t="s">
        <v>157</v>
      </c>
      <c r="D12" s="19" t="s">
        <v>24</v>
      </c>
      <c r="E12" s="20" t="s">
        <v>0</v>
      </c>
      <c r="F12" s="18" t="s">
        <v>60</v>
      </c>
      <c r="G12" s="20" t="s">
        <v>287</v>
      </c>
      <c r="H12" s="11" t="s">
        <v>354</v>
      </c>
      <c r="I12" s="11"/>
      <c r="J12" s="11"/>
      <c r="K12" s="5" t="s">
        <v>293</v>
      </c>
    </row>
    <row r="13" spans="1:11" ht="16.149999999999999" customHeight="1" x14ac:dyDescent="0.25">
      <c r="A13" s="1">
        <f>SUBTOTAL(3,$C$7:C13)</f>
        <v>7</v>
      </c>
      <c r="B13" s="1" t="s">
        <v>141</v>
      </c>
      <c r="C13" s="4" t="s">
        <v>127</v>
      </c>
      <c r="D13" s="3" t="s">
        <v>51</v>
      </c>
      <c r="E13" s="1" t="s">
        <v>0</v>
      </c>
      <c r="F13" s="2" t="s">
        <v>5</v>
      </c>
      <c r="G13" s="20" t="s">
        <v>287</v>
      </c>
      <c r="H13" s="11" t="s">
        <v>354</v>
      </c>
      <c r="I13" s="11"/>
      <c r="J13" s="11"/>
      <c r="K13" s="5" t="s">
        <v>273</v>
      </c>
    </row>
    <row r="14" spans="1:11" ht="16.149999999999999" customHeight="1" x14ac:dyDescent="0.25">
      <c r="A14" s="1">
        <f>SUBTOTAL(3,$C$7:C14)</f>
        <v>8</v>
      </c>
      <c r="B14" s="1" t="s">
        <v>212</v>
      </c>
      <c r="C14" s="38" t="s">
        <v>158</v>
      </c>
      <c r="D14" s="19" t="s">
        <v>61</v>
      </c>
      <c r="E14" s="20" t="s">
        <v>0</v>
      </c>
      <c r="F14" s="18" t="s">
        <v>62</v>
      </c>
      <c r="G14" s="20" t="s">
        <v>287</v>
      </c>
      <c r="H14" s="11" t="s">
        <v>354</v>
      </c>
      <c r="I14" s="11"/>
      <c r="J14" s="11"/>
      <c r="K14" s="5" t="s">
        <v>294</v>
      </c>
    </row>
    <row r="15" spans="1:11" ht="16.149999999999999" customHeight="1" x14ac:dyDescent="0.25">
      <c r="A15" s="1">
        <f>SUBTOTAL(3,$C$7:C15)</f>
        <v>9</v>
      </c>
      <c r="B15" s="1" t="s">
        <v>213</v>
      </c>
      <c r="C15" s="38" t="s">
        <v>128</v>
      </c>
      <c r="D15" s="19" t="s">
        <v>63</v>
      </c>
      <c r="E15" s="20" t="s">
        <v>0</v>
      </c>
      <c r="F15" s="18" t="s">
        <v>64</v>
      </c>
      <c r="G15" s="20" t="s">
        <v>287</v>
      </c>
      <c r="H15" s="11" t="s">
        <v>354</v>
      </c>
      <c r="I15" s="11"/>
      <c r="J15" s="11"/>
      <c r="K15" s="5" t="s">
        <v>295</v>
      </c>
    </row>
    <row r="16" spans="1:11" ht="16.149999999999999" customHeight="1" x14ac:dyDescent="0.25">
      <c r="A16" s="1">
        <f>SUBTOTAL(3,$C$7:C16)</f>
        <v>10</v>
      </c>
      <c r="B16" s="1" t="s">
        <v>214</v>
      </c>
      <c r="C16" s="38" t="s">
        <v>159</v>
      </c>
      <c r="D16" s="19" t="s">
        <v>27</v>
      </c>
      <c r="E16" s="20" t="s">
        <v>0</v>
      </c>
      <c r="F16" s="18" t="s">
        <v>65</v>
      </c>
      <c r="G16" s="20" t="s">
        <v>287</v>
      </c>
      <c r="H16" s="11" t="s">
        <v>354</v>
      </c>
      <c r="I16" s="11"/>
      <c r="J16" s="11"/>
      <c r="K16" s="5" t="s">
        <v>296</v>
      </c>
    </row>
    <row r="17" spans="1:11" ht="16.149999999999999" customHeight="1" x14ac:dyDescent="0.25">
      <c r="A17" s="1">
        <f>SUBTOTAL(3,$C$7:C17)</f>
        <v>11</v>
      </c>
      <c r="B17" s="1" t="s">
        <v>215</v>
      </c>
      <c r="C17" s="38" t="s">
        <v>160</v>
      </c>
      <c r="D17" s="19" t="s">
        <v>25</v>
      </c>
      <c r="E17" s="20" t="s">
        <v>2</v>
      </c>
      <c r="F17" s="18" t="s">
        <v>66</v>
      </c>
      <c r="G17" s="20" t="s">
        <v>287</v>
      </c>
      <c r="H17" s="11" t="s">
        <v>354</v>
      </c>
      <c r="I17" s="11"/>
      <c r="J17" s="11"/>
      <c r="K17" s="5" t="s">
        <v>297</v>
      </c>
    </row>
    <row r="18" spans="1:11" ht="16.149999999999999" customHeight="1" x14ac:dyDescent="0.25">
      <c r="A18" s="1">
        <f>SUBTOTAL(3,$C$7:C18)</f>
        <v>12</v>
      </c>
      <c r="B18" s="1" t="s">
        <v>216</v>
      </c>
      <c r="C18" s="38" t="s">
        <v>161</v>
      </c>
      <c r="D18" s="19" t="s">
        <v>347</v>
      </c>
      <c r="E18" s="20" t="s">
        <v>0</v>
      </c>
      <c r="F18" s="18" t="s">
        <v>67</v>
      </c>
      <c r="G18" s="20" t="s">
        <v>287</v>
      </c>
      <c r="H18" s="11" t="s">
        <v>354</v>
      </c>
      <c r="I18" s="11"/>
      <c r="J18" s="11"/>
      <c r="K18" s="5" t="s">
        <v>298</v>
      </c>
    </row>
    <row r="19" spans="1:11" ht="16.149999999999999" customHeight="1" x14ac:dyDescent="0.25">
      <c r="A19" s="1">
        <f>SUBTOTAL(3,$C$7:C19)</f>
        <v>13</v>
      </c>
      <c r="B19" s="1" t="s">
        <v>217</v>
      </c>
      <c r="C19" s="38" t="s">
        <v>162</v>
      </c>
      <c r="D19" s="19" t="s">
        <v>48</v>
      </c>
      <c r="E19" s="20" t="s">
        <v>0</v>
      </c>
      <c r="F19" s="18" t="s">
        <v>68</v>
      </c>
      <c r="G19" s="20" t="s">
        <v>287</v>
      </c>
      <c r="H19" s="11" t="s">
        <v>354</v>
      </c>
      <c r="I19" s="11"/>
      <c r="J19" s="11"/>
      <c r="K19" s="5" t="s">
        <v>299</v>
      </c>
    </row>
    <row r="20" spans="1:11" ht="16.149999999999999" customHeight="1" x14ac:dyDescent="0.25">
      <c r="A20" s="1">
        <f>SUBTOTAL(3,$C$7:C20)</f>
        <v>14</v>
      </c>
      <c r="B20" s="1" t="s">
        <v>218</v>
      </c>
      <c r="C20" s="38" t="s">
        <v>163</v>
      </c>
      <c r="D20" s="19" t="s">
        <v>69</v>
      </c>
      <c r="E20" s="20" t="s">
        <v>0</v>
      </c>
      <c r="F20" s="18" t="s">
        <v>70</v>
      </c>
      <c r="G20" s="20" t="s">
        <v>287</v>
      </c>
      <c r="H20" s="11" t="s">
        <v>354</v>
      </c>
      <c r="I20" s="11"/>
      <c r="J20" s="11"/>
      <c r="K20" s="5" t="s">
        <v>300</v>
      </c>
    </row>
    <row r="21" spans="1:11" ht="16.149999999999999" customHeight="1" x14ac:dyDescent="0.25">
      <c r="A21" s="1">
        <f>SUBTOTAL(3,$C$7:C21)</f>
        <v>15</v>
      </c>
      <c r="B21" s="1" t="s">
        <v>219</v>
      </c>
      <c r="C21" s="38" t="s">
        <v>164</v>
      </c>
      <c r="D21" s="19" t="s">
        <v>28</v>
      </c>
      <c r="E21" s="20" t="s">
        <v>2</v>
      </c>
      <c r="F21" s="18" t="s">
        <v>71</v>
      </c>
      <c r="G21" s="20" t="s">
        <v>287</v>
      </c>
      <c r="H21" s="11" t="s">
        <v>354</v>
      </c>
      <c r="I21" s="11"/>
      <c r="J21" s="11"/>
      <c r="K21" s="5" t="s">
        <v>301</v>
      </c>
    </row>
    <row r="22" spans="1:11" ht="16.149999999999999" customHeight="1" x14ac:dyDescent="0.25">
      <c r="A22" s="1">
        <f>SUBTOTAL(3,$C$7:C22)</f>
        <v>16</v>
      </c>
      <c r="B22" s="1" t="s">
        <v>220</v>
      </c>
      <c r="C22" s="38" t="s">
        <v>165</v>
      </c>
      <c r="D22" s="19" t="s">
        <v>348</v>
      </c>
      <c r="E22" s="20" t="s">
        <v>2</v>
      </c>
      <c r="F22" s="18" t="s">
        <v>72</v>
      </c>
      <c r="G22" s="20" t="s">
        <v>287</v>
      </c>
      <c r="H22" s="11" t="s">
        <v>354</v>
      </c>
      <c r="I22" s="11"/>
      <c r="J22" s="11"/>
      <c r="K22" s="5" t="s">
        <v>302</v>
      </c>
    </row>
    <row r="23" spans="1:11" ht="16.149999999999999" customHeight="1" x14ac:dyDescent="0.25">
      <c r="A23" s="1">
        <f>SUBTOTAL(3,$C$7:C23)</f>
        <v>17</v>
      </c>
      <c r="B23" s="1" t="s">
        <v>221</v>
      </c>
      <c r="C23" s="38" t="s">
        <v>166</v>
      </c>
      <c r="D23" s="19" t="s">
        <v>14</v>
      </c>
      <c r="E23" s="20" t="s">
        <v>2</v>
      </c>
      <c r="F23" s="18" t="s">
        <v>73</v>
      </c>
      <c r="G23" s="20" t="s">
        <v>287</v>
      </c>
      <c r="H23" s="11" t="s">
        <v>354</v>
      </c>
      <c r="I23" s="11"/>
      <c r="J23" s="11"/>
      <c r="K23" s="5" t="s">
        <v>303</v>
      </c>
    </row>
    <row r="24" spans="1:11" ht="16.149999999999999" customHeight="1" x14ac:dyDescent="0.25">
      <c r="A24" s="1">
        <f>SUBTOTAL(3,$C$7:C24)</f>
        <v>18</v>
      </c>
      <c r="B24" s="1" t="s">
        <v>222</v>
      </c>
      <c r="C24" s="36" t="s">
        <v>167</v>
      </c>
      <c r="D24" s="27" t="s">
        <v>21</v>
      </c>
      <c r="E24" s="22" t="s">
        <v>0</v>
      </c>
      <c r="F24" s="23" t="s">
        <v>74</v>
      </c>
      <c r="G24" s="20" t="s">
        <v>287</v>
      </c>
      <c r="H24" s="11" t="s">
        <v>354</v>
      </c>
      <c r="I24" s="11"/>
      <c r="J24" s="11"/>
      <c r="K24" s="5" t="s">
        <v>304</v>
      </c>
    </row>
    <row r="25" spans="1:11" ht="16.149999999999999" customHeight="1" x14ac:dyDescent="0.25">
      <c r="A25" s="1">
        <f>SUBTOTAL(3,$C$7:C25)</f>
        <v>19</v>
      </c>
      <c r="B25" s="1" t="s">
        <v>223</v>
      </c>
      <c r="C25" s="38" t="s">
        <v>168</v>
      </c>
      <c r="D25" s="19" t="s">
        <v>49</v>
      </c>
      <c r="E25" s="20" t="s">
        <v>0</v>
      </c>
      <c r="F25" s="18" t="s">
        <v>75</v>
      </c>
      <c r="G25" s="20" t="s">
        <v>287</v>
      </c>
      <c r="H25" s="11" t="s">
        <v>354</v>
      </c>
      <c r="I25" s="11"/>
      <c r="J25" s="11"/>
      <c r="K25" s="5" t="s">
        <v>305</v>
      </c>
    </row>
    <row r="26" spans="1:11" ht="16.149999999999999" customHeight="1" x14ac:dyDescent="0.25">
      <c r="A26" s="1">
        <f>SUBTOTAL(3,$C$7:C26)</f>
        <v>20</v>
      </c>
      <c r="B26" s="1" t="s">
        <v>224</v>
      </c>
      <c r="C26" s="36" t="s">
        <v>169</v>
      </c>
      <c r="D26" s="27" t="s">
        <v>76</v>
      </c>
      <c r="E26" s="22" t="s">
        <v>2</v>
      </c>
      <c r="F26" s="24" t="s">
        <v>77</v>
      </c>
      <c r="G26" s="20" t="s">
        <v>287</v>
      </c>
      <c r="H26" s="11" t="s">
        <v>354</v>
      </c>
      <c r="I26" s="11"/>
      <c r="J26" s="11"/>
      <c r="K26" s="5" t="s">
        <v>306</v>
      </c>
    </row>
    <row r="27" spans="1:11" ht="16.149999999999999" customHeight="1" x14ac:dyDescent="0.25">
      <c r="A27" s="1">
        <f>SUBTOTAL(3,$C$7:C27)</f>
        <v>21</v>
      </c>
      <c r="B27" s="1" t="s">
        <v>225</v>
      </c>
      <c r="C27" s="38" t="s">
        <v>170</v>
      </c>
      <c r="D27" s="19" t="s">
        <v>78</v>
      </c>
      <c r="E27" s="20" t="s">
        <v>2</v>
      </c>
      <c r="F27" s="18" t="s">
        <v>79</v>
      </c>
      <c r="G27" s="20" t="s">
        <v>287</v>
      </c>
      <c r="H27" s="11" t="s">
        <v>354</v>
      </c>
      <c r="I27" s="11"/>
      <c r="J27" s="11"/>
      <c r="K27" s="5" t="s">
        <v>307</v>
      </c>
    </row>
    <row r="28" spans="1:11" ht="16.149999999999999" customHeight="1" x14ac:dyDescent="0.25">
      <c r="A28" s="1">
        <f>SUBTOTAL(3,$C$7:C28)</f>
        <v>22</v>
      </c>
      <c r="B28" s="1" t="s">
        <v>226</v>
      </c>
      <c r="C28" s="38" t="s">
        <v>171</v>
      </c>
      <c r="D28" s="19" t="s">
        <v>80</v>
      </c>
      <c r="E28" s="20" t="s">
        <v>0</v>
      </c>
      <c r="F28" s="18" t="s">
        <v>81</v>
      </c>
      <c r="G28" s="20" t="s">
        <v>287</v>
      </c>
      <c r="H28" s="11" t="s">
        <v>354</v>
      </c>
      <c r="I28" s="11"/>
      <c r="J28" s="11"/>
      <c r="K28" s="5" t="s">
        <v>308</v>
      </c>
    </row>
    <row r="29" spans="1:11" ht="16.149999999999999" customHeight="1" x14ac:dyDescent="0.25">
      <c r="A29" s="1">
        <f>SUBTOTAL(3,$C$7:C29)</f>
        <v>23</v>
      </c>
      <c r="B29" s="1" t="s">
        <v>227</v>
      </c>
      <c r="C29" s="38" t="s">
        <v>173</v>
      </c>
      <c r="D29" s="19" t="s">
        <v>82</v>
      </c>
      <c r="E29" s="20" t="s">
        <v>0</v>
      </c>
      <c r="F29" s="18" t="s">
        <v>83</v>
      </c>
      <c r="G29" s="20" t="s">
        <v>287</v>
      </c>
      <c r="H29" s="11" t="s">
        <v>354</v>
      </c>
      <c r="I29" s="11"/>
      <c r="J29" s="11"/>
      <c r="K29" s="5" t="s">
        <v>310</v>
      </c>
    </row>
    <row r="30" spans="1:11" ht="16.149999999999999" customHeight="1" x14ac:dyDescent="0.25">
      <c r="A30" s="1">
        <f>SUBTOTAL(3,$C$7:C30)</f>
        <v>24</v>
      </c>
      <c r="B30" s="1" t="s">
        <v>228</v>
      </c>
      <c r="C30" s="38" t="s">
        <v>174</v>
      </c>
      <c r="D30" s="19" t="s">
        <v>20</v>
      </c>
      <c r="E30" s="20" t="s">
        <v>2</v>
      </c>
      <c r="F30" s="18" t="s">
        <v>84</v>
      </c>
      <c r="G30" s="20" t="s">
        <v>287</v>
      </c>
      <c r="H30" s="11" t="s">
        <v>354</v>
      </c>
      <c r="I30" s="11"/>
      <c r="J30" s="11"/>
      <c r="K30" s="5" t="s">
        <v>311</v>
      </c>
    </row>
    <row r="31" spans="1:11" ht="16.149999999999999" customHeight="1" x14ac:dyDescent="0.25">
      <c r="A31" s="1">
        <f>SUBTOTAL(3,$C$7:C31)</f>
        <v>25</v>
      </c>
      <c r="B31" s="1" t="s">
        <v>229</v>
      </c>
      <c r="C31" s="38" t="s">
        <v>175</v>
      </c>
      <c r="D31" s="19" t="s">
        <v>85</v>
      </c>
      <c r="E31" s="20" t="s">
        <v>0</v>
      </c>
      <c r="F31" s="18" t="s">
        <v>86</v>
      </c>
      <c r="G31" s="20" t="s">
        <v>287</v>
      </c>
      <c r="H31" s="11" t="s">
        <v>354</v>
      </c>
      <c r="I31" s="11"/>
      <c r="J31" s="11"/>
      <c r="K31" s="5" t="s">
        <v>313</v>
      </c>
    </row>
    <row r="32" spans="1:11" ht="16.149999999999999" customHeight="1" x14ac:dyDescent="0.25">
      <c r="A32" s="1">
        <f>SUBTOTAL(3,$C$7:C32)</f>
        <v>26</v>
      </c>
      <c r="B32" s="1" t="s">
        <v>230</v>
      </c>
      <c r="C32" s="38" t="s">
        <v>176</v>
      </c>
      <c r="D32" s="19" t="s">
        <v>1</v>
      </c>
      <c r="E32" s="20" t="s">
        <v>2</v>
      </c>
      <c r="F32" s="18" t="s">
        <v>87</v>
      </c>
      <c r="G32" s="20" t="s">
        <v>287</v>
      </c>
      <c r="H32" s="11" t="s">
        <v>354</v>
      </c>
      <c r="I32" s="11"/>
      <c r="J32" s="11"/>
      <c r="K32" s="5" t="s">
        <v>314</v>
      </c>
    </row>
    <row r="33" spans="1:11" ht="16.149999999999999" customHeight="1" x14ac:dyDescent="0.25">
      <c r="A33" s="1">
        <f>SUBTOTAL(3,$C$7:C33)</f>
        <v>27</v>
      </c>
      <c r="B33" s="1" t="s">
        <v>231</v>
      </c>
      <c r="C33" s="36" t="s">
        <v>177</v>
      </c>
      <c r="D33" s="27" t="s">
        <v>349</v>
      </c>
      <c r="E33" s="22" t="s">
        <v>0</v>
      </c>
      <c r="F33" s="23" t="s">
        <v>88</v>
      </c>
      <c r="G33" s="20" t="s">
        <v>287</v>
      </c>
      <c r="H33" s="11" t="s">
        <v>354</v>
      </c>
      <c r="I33" s="11"/>
      <c r="J33" s="11"/>
      <c r="K33" s="5" t="s">
        <v>315</v>
      </c>
    </row>
    <row r="34" spans="1:11" ht="16.149999999999999" customHeight="1" x14ac:dyDescent="0.25">
      <c r="A34" s="1">
        <f>SUBTOTAL(3,$C$7:C34)</f>
        <v>28</v>
      </c>
      <c r="B34" s="1" t="s">
        <v>232</v>
      </c>
      <c r="C34" s="38" t="s">
        <v>178</v>
      </c>
      <c r="D34" s="19" t="s">
        <v>89</v>
      </c>
      <c r="E34" s="20" t="s">
        <v>0</v>
      </c>
      <c r="F34" s="18" t="s">
        <v>90</v>
      </c>
      <c r="G34" s="20" t="s">
        <v>287</v>
      </c>
      <c r="H34" s="11" t="s">
        <v>354</v>
      </c>
      <c r="I34" s="11"/>
      <c r="J34" s="11"/>
      <c r="K34" s="5" t="s">
        <v>316</v>
      </c>
    </row>
    <row r="35" spans="1:11" ht="16.149999999999999" customHeight="1" x14ac:dyDescent="0.25">
      <c r="A35" s="1">
        <f>SUBTOTAL(3,$C$7:C35)</f>
        <v>29</v>
      </c>
      <c r="B35" s="1" t="s">
        <v>233</v>
      </c>
      <c r="C35" s="38" t="s">
        <v>179</v>
      </c>
      <c r="D35" s="19" t="s">
        <v>91</v>
      </c>
      <c r="E35" s="20" t="s">
        <v>0</v>
      </c>
      <c r="F35" s="18" t="s">
        <v>92</v>
      </c>
      <c r="G35" s="20" t="s">
        <v>287</v>
      </c>
      <c r="H35" s="11" t="s">
        <v>354</v>
      </c>
      <c r="I35" s="11"/>
      <c r="J35" s="11"/>
      <c r="K35" s="5" t="s">
        <v>317</v>
      </c>
    </row>
    <row r="36" spans="1:11" ht="16.149999999999999" customHeight="1" x14ac:dyDescent="0.25">
      <c r="A36" s="1">
        <f>SUBTOTAL(3,$C$7:C36)</f>
        <v>30</v>
      </c>
      <c r="B36" s="1" t="s">
        <v>147</v>
      </c>
      <c r="C36" s="4" t="s">
        <v>134</v>
      </c>
      <c r="D36" s="3" t="s">
        <v>11</v>
      </c>
      <c r="E36" s="1" t="s">
        <v>0</v>
      </c>
      <c r="F36" s="2" t="s">
        <v>18</v>
      </c>
      <c r="G36" s="20" t="s">
        <v>287</v>
      </c>
      <c r="H36" s="11" t="s">
        <v>354</v>
      </c>
      <c r="I36" s="11"/>
      <c r="J36" s="11"/>
      <c r="K36" s="5" t="s">
        <v>279</v>
      </c>
    </row>
    <row r="37" spans="1:11" ht="16.149999999999999" customHeight="1" x14ac:dyDescent="0.25">
      <c r="A37" s="1">
        <f>SUBTOTAL(3,$C$7:C37)</f>
        <v>31</v>
      </c>
      <c r="B37" s="1" t="s">
        <v>234</v>
      </c>
      <c r="C37" s="38" t="s">
        <v>180</v>
      </c>
      <c r="D37" s="19" t="s">
        <v>44</v>
      </c>
      <c r="E37" s="20" t="s">
        <v>2</v>
      </c>
      <c r="F37" s="18" t="s">
        <v>93</v>
      </c>
      <c r="G37" s="20" t="s">
        <v>287</v>
      </c>
      <c r="H37" s="11" t="s">
        <v>354</v>
      </c>
      <c r="I37" s="11"/>
      <c r="J37" s="11"/>
      <c r="K37" s="5" t="s">
        <v>318</v>
      </c>
    </row>
    <row r="38" spans="1:11" ht="16.149999999999999" customHeight="1" x14ac:dyDescent="0.25">
      <c r="A38" s="1">
        <f>SUBTOTAL(3,$C$7:C38)</f>
        <v>32</v>
      </c>
      <c r="B38" s="1" t="s">
        <v>235</v>
      </c>
      <c r="C38" s="38" t="s">
        <v>181</v>
      </c>
      <c r="D38" s="19" t="s">
        <v>42</v>
      </c>
      <c r="E38" s="20" t="s">
        <v>0</v>
      </c>
      <c r="F38" s="18" t="s">
        <v>94</v>
      </c>
      <c r="G38" s="20" t="s">
        <v>287</v>
      </c>
      <c r="H38" s="11" t="s">
        <v>354</v>
      </c>
      <c r="I38" s="11"/>
      <c r="J38" s="11"/>
      <c r="K38" s="5" t="s">
        <v>319</v>
      </c>
    </row>
    <row r="39" spans="1:11" ht="16.149999999999999" customHeight="1" x14ac:dyDescent="0.25">
      <c r="A39" s="1">
        <f>SUBTOTAL(3,$C$7:C39)</f>
        <v>33</v>
      </c>
      <c r="B39" s="1" t="s">
        <v>236</v>
      </c>
      <c r="C39" s="36" t="s">
        <v>182</v>
      </c>
      <c r="D39" s="28" t="s">
        <v>46</v>
      </c>
      <c r="E39" s="22" t="s">
        <v>0</v>
      </c>
      <c r="F39" s="23" t="s">
        <v>95</v>
      </c>
      <c r="G39" s="20" t="s">
        <v>287</v>
      </c>
      <c r="H39" s="11" t="s">
        <v>354</v>
      </c>
      <c r="I39" s="11"/>
      <c r="J39" s="11"/>
      <c r="K39" s="5" t="s">
        <v>320</v>
      </c>
    </row>
    <row r="40" spans="1:11" ht="16.149999999999999" customHeight="1" x14ac:dyDescent="0.25">
      <c r="A40" s="1">
        <f>SUBTOTAL(3,$C$7:C40)</f>
        <v>34</v>
      </c>
      <c r="B40" s="1" t="s">
        <v>237</v>
      </c>
      <c r="C40" s="38" t="s">
        <v>183</v>
      </c>
      <c r="D40" s="19" t="s">
        <v>346</v>
      </c>
      <c r="E40" s="20" t="s">
        <v>0</v>
      </c>
      <c r="F40" s="18" t="s">
        <v>96</v>
      </c>
      <c r="G40" s="20" t="s">
        <v>287</v>
      </c>
      <c r="H40" s="11" t="s">
        <v>354</v>
      </c>
      <c r="I40" s="11"/>
      <c r="J40" s="11"/>
      <c r="K40" s="5" t="s">
        <v>321</v>
      </c>
    </row>
    <row r="41" spans="1:11" ht="16.149999999999999" customHeight="1" x14ac:dyDescent="0.25">
      <c r="A41" s="1">
        <f>SUBTOTAL(3,$C$7:C41)</f>
        <v>35</v>
      </c>
      <c r="B41" s="1" t="s">
        <v>239</v>
      </c>
      <c r="C41" s="38" t="s">
        <v>185</v>
      </c>
      <c r="D41" s="19" t="s">
        <v>30</v>
      </c>
      <c r="E41" s="20" t="s">
        <v>0</v>
      </c>
      <c r="F41" s="18" t="s">
        <v>98</v>
      </c>
      <c r="G41" s="20" t="s">
        <v>287</v>
      </c>
      <c r="H41" s="11" t="s">
        <v>354</v>
      </c>
      <c r="I41" s="11"/>
      <c r="J41" s="11"/>
      <c r="K41" s="5" t="s">
        <v>324</v>
      </c>
    </row>
    <row r="42" spans="1:11" ht="16.149999999999999" customHeight="1" x14ac:dyDescent="0.25">
      <c r="A42" s="1">
        <f>SUBTOTAL(3,$C$7:C42)</f>
        <v>36</v>
      </c>
      <c r="B42" s="1" t="s">
        <v>240</v>
      </c>
      <c r="C42" s="38" t="s">
        <v>186</v>
      </c>
      <c r="D42" s="19" t="s">
        <v>82</v>
      </c>
      <c r="E42" s="20" t="s">
        <v>0</v>
      </c>
      <c r="F42" s="18" t="s">
        <v>99</v>
      </c>
      <c r="G42" s="20" t="s">
        <v>287</v>
      </c>
      <c r="H42" s="11" t="s">
        <v>354</v>
      </c>
      <c r="I42" s="11"/>
      <c r="J42" s="11"/>
      <c r="K42" s="5" t="s">
        <v>325</v>
      </c>
    </row>
    <row r="43" spans="1:11" ht="16.149999999999999" customHeight="1" x14ac:dyDescent="0.25">
      <c r="A43" s="1">
        <f>SUBTOTAL(3,$C$7:C43)</f>
        <v>37</v>
      </c>
      <c r="B43" s="1" t="s">
        <v>241</v>
      </c>
      <c r="C43" s="38" t="s">
        <v>187</v>
      </c>
      <c r="D43" s="19" t="s">
        <v>100</v>
      </c>
      <c r="E43" s="20" t="s">
        <v>0</v>
      </c>
      <c r="F43" s="18" t="s">
        <v>101</v>
      </c>
      <c r="G43" s="20" t="s">
        <v>287</v>
      </c>
      <c r="H43" s="11" t="s">
        <v>354</v>
      </c>
      <c r="I43" s="11"/>
      <c r="J43" s="11"/>
      <c r="K43" s="5" t="s">
        <v>327</v>
      </c>
    </row>
    <row r="44" spans="1:11" ht="16.149999999999999" customHeight="1" x14ac:dyDescent="0.25">
      <c r="A44" s="1">
        <f>SUBTOTAL(3,$C$7:C44)</f>
        <v>38</v>
      </c>
      <c r="B44" s="1" t="s">
        <v>242</v>
      </c>
      <c r="C44" s="38" t="s">
        <v>188</v>
      </c>
      <c r="D44" s="19" t="s">
        <v>33</v>
      </c>
      <c r="E44" s="20" t="s">
        <v>0</v>
      </c>
      <c r="F44" s="18" t="s">
        <v>102</v>
      </c>
      <c r="G44" s="20" t="s">
        <v>287</v>
      </c>
      <c r="H44" s="11" t="s">
        <v>354</v>
      </c>
      <c r="I44" s="11"/>
      <c r="J44" s="11"/>
      <c r="K44" s="5" t="s">
        <v>328</v>
      </c>
    </row>
    <row r="45" spans="1:11" ht="16.149999999999999" customHeight="1" x14ac:dyDescent="0.25">
      <c r="A45" s="1">
        <f>SUBTOTAL(3,$C$7:C45)</f>
        <v>39</v>
      </c>
      <c r="B45" s="1" t="s">
        <v>148</v>
      </c>
      <c r="C45" s="4" t="s">
        <v>343</v>
      </c>
      <c r="D45" s="3" t="s">
        <v>14</v>
      </c>
      <c r="E45" s="1" t="s">
        <v>0</v>
      </c>
      <c r="F45" s="2" t="s">
        <v>22</v>
      </c>
      <c r="G45" s="20" t="s">
        <v>287</v>
      </c>
      <c r="H45" s="11" t="s">
        <v>354</v>
      </c>
      <c r="I45" s="11"/>
      <c r="J45" s="11"/>
      <c r="K45" s="5" t="s">
        <v>280</v>
      </c>
    </row>
    <row r="46" spans="1:11" ht="16.149999999999999" customHeight="1" x14ac:dyDescent="0.25">
      <c r="A46" s="1">
        <f>SUBTOTAL(3,$C$7:C46)</f>
        <v>40</v>
      </c>
      <c r="B46" s="1" t="s">
        <v>243</v>
      </c>
      <c r="C46" s="38" t="s">
        <v>189</v>
      </c>
      <c r="D46" s="19" t="s">
        <v>43</v>
      </c>
      <c r="E46" s="20" t="s">
        <v>0</v>
      </c>
      <c r="F46" s="18" t="s">
        <v>103</v>
      </c>
      <c r="G46" s="20" t="s">
        <v>287</v>
      </c>
      <c r="H46" s="11" t="s">
        <v>354</v>
      </c>
      <c r="I46" s="11"/>
      <c r="J46" s="11"/>
      <c r="K46" s="5" t="s">
        <v>329</v>
      </c>
    </row>
    <row r="47" spans="1:11" ht="16.149999999999999" customHeight="1" x14ac:dyDescent="0.25">
      <c r="A47" s="1">
        <f>SUBTOTAL(3,$C$7:C47)</f>
        <v>41</v>
      </c>
      <c r="B47" s="1" t="s">
        <v>244</v>
      </c>
      <c r="C47" s="36" t="s">
        <v>190</v>
      </c>
      <c r="D47" s="28" t="s">
        <v>39</v>
      </c>
      <c r="E47" s="22" t="s">
        <v>2</v>
      </c>
      <c r="F47" s="24" t="s">
        <v>104</v>
      </c>
      <c r="G47" s="20" t="s">
        <v>287</v>
      </c>
      <c r="H47" s="11" t="s">
        <v>354</v>
      </c>
      <c r="I47" s="11"/>
      <c r="J47" s="11"/>
      <c r="K47" s="5" t="s">
        <v>330</v>
      </c>
    </row>
    <row r="48" spans="1:11" ht="16.149999999999999" customHeight="1" x14ac:dyDescent="0.25">
      <c r="A48" s="1">
        <f>SUBTOTAL(3,$C$7:C48)</f>
        <v>42</v>
      </c>
      <c r="B48" s="1" t="s">
        <v>245</v>
      </c>
      <c r="C48" s="38" t="s">
        <v>191</v>
      </c>
      <c r="D48" s="19" t="s">
        <v>350</v>
      </c>
      <c r="E48" s="20" t="s">
        <v>0</v>
      </c>
      <c r="F48" s="18" t="s">
        <v>105</v>
      </c>
      <c r="G48" s="20" t="s">
        <v>287</v>
      </c>
      <c r="H48" s="11" t="s">
        <v>354</v>
      </c>
      <c r="I48" s="11"/>
      <c r="J48" s="11"/>
      <c r="K48" s="5" t="s">
        <v>331</v>
      </c>
    </row>
    <row r="49" spans="1:11" ht="16.149999999999999" customHeight="1" x14ac:dyDescent="0.25">
      <c r="A49" s="1">
        <f>SUBTOTAL(3,$C$7:C49)</f>
        <v>43</v>
      </c>
      <c r="B49" s="1" t="s">
        <v>246</v>
      </c>
      <c r="C49" s="38" t="s">
        <v>192</v>
      </c>
      <c r="D49" s="19" t="s">
        <v>106</v>
      </c>
      <c r="E49" s="20" t="s">
        <v>0</v>
      </c>
      <c r="F49" s="18" t="s">
        <v>107</v>
      </c>
      <c r="G49" s="20" t="s">
        <v>287</v>
      </c>
      <c r="H49" s="11" t="s">
        <v>354</v>
      </c>
      <c r="I49" s="11"/>
      <c r="J49" s="11"/>
      <c r="K49" s="5" t="s">
        <v>332</v>
      </c>
    </row>
    <row r="50" spans="1:11" ht="16.149999999999999" customHeight="1" x14ac:dyDescent="0.25">
      <c r="A50" s="1">
        <f>SUBTOTAL(3,$C$7:C50)</f>
        <v>44</v>
      </c>
      <c r="B50" s="1" t="s">
        <v>247</v>
      </c>
      <c r="C50" s="36" t="s">
        <v>193</v>
      </c>
      <c r="D50" s="27" t="s">
        <v>351</v>
      </c>
      <c r="E50" s="22" t="s">
        <v>2</v>
      </c>
      <c r="F50" s="23" t="s">
        <v>108</v>
      </c>
      <c r="G50" s="20" t="s">
        <v>287</v>
      </c>
      <c r="H50" s="11" t="s">
        <v>354</v>
      </c>
      <c r="I50" s="11"/>
      <c r="J50" s="11"/>
      <c r="K50" s="5" t="s">
        <v>322</v>
      </c>
    </row>
    <row r="51" spans="1:11" ht="16.149999999999999" customHeight="1" x14ac:dyDescent="0.25">
      <c r="A51" s="1">
        <f>SUBTOTAL(3,$C$7:C51)</f>
        <v>45</v>
      </c>
      <c r="B51" s="1" t="s">
        <v>248</v>
      </c>
      <c r="C51" s="36" t="s">
        <v>194</v>
      </c>
      <c r="D51" s="27" t="s">
        <v>109</v>
      </c>
      <c r="E51" s="22" t="s">
        <v>0</v>
      </c>
      <c r="F51" s="23" t="s">
        <v>110</v>
      </c>
      <c r="G51" s="20" t="s">
        <v>287</v>
      </c>
      <c r="H51" s="11" t="s">
        <v>354</v>
      </c>
      <c r="I51" s="11"/>
      <c r="J51" s="11"/>
      <c r="K51" s="5" t="s">
        <v>333</v>
      </c>
    </row>
    <row r="52" spans="1:11" ht="16.149999999999999" customHeight="1" x14ac:dyDescent="0.25">
      <c r="A52" s="1">
        <f>SUBTOTAL(3,$C$7:C52)</f>
        <v>46</v>
      </c>
      <c r="B52" s="1" t="s">
        <v>249</v>
      </c>
      <c r="C52" s="38" t="s">
        <v>195</v>
      </c>
      <c r="D52" s="19" t="s">
        <v>352</v>
      </c>
      <c r="E52" s="20" t="s">
        <v>0</v>
      </c>
      <c r="F52" s="18" t="s">
        <v>111</v>
      </c>
      <c r="G52" s="20" t="s">
        <v>287</v>
      </c>
      <c r="H52" s="11" t="s">
        <v>354</v>
      </c>
      <c r="I52" s="11"/>
      <c r="J52" s="11"/>
      <c r="K52" s="5" t="s">
        <v>334</v>
      </c>
    </row>
    <row r="53" spans="1:11" ht="16.149999999999999" customHeight="1" x14ac:dyDescent="0.25">
      <c r="A53" s="1">
        <f>SUBTOTAL(3,$C$7:C53)</f>
        <v>47</v>
      </c>
      <c r="B53" s="1" t="s">
        <v>250</v>
      </c>
      <c r="C53" s="38" t="s">
        <v>196</v>
      </c>
      <c r="D53" s="19" t="s">
        <v>33</v>
      </c>
      <c r="E53" s="20" t="s">
        <v>0</v>
      </c>
      <c r="F53" s="18" t="s">
        <v>112</v>
      </c>
      <c r="G53" s="20" t="s">
        <v>287</v>
      </c>
      <c r="H53" s="11" t="s">
        <v>354</v>
      </c>
      <c r="I53" s="11"/>
      <c r="J53" s="11"/>
      <c r="K53" s="5" t="s">
        <v>335</v>
      </c>
    </row>
    <row r="54" spans="1:11" ht="16.149999999999999" customHeight="1" x14ac:dyDescent="0.25">
      <c r="A54" s="1">
        <f>SUBTOTAL(3,$C$7:C54)</f>
        <v>48</v>
      </c>
      <c r="B54" s="1" t="s">
        <v>251</v>
      </c>
      <c r="C54" s="36" t="s">
        <v>197</v>
      </c>
      <c r="D54" s="27" t="s">
        <v>344</v>
      </c>
      <c r="E54" s="22" t="s">
        <v>0</v>
      </c>
      <c r="F54" s="23" t="s">
        <v>113</v>
      </c>
      <c r="G54" s="20" t="s">
        <v>287</v>
      </c>
      <c r="H54" s="11" t="s">
        <v>354</v>
      </c>
      <c r="I54" s="11"/>
      <c r="J54" s="11"/>
      <c r="K54" s="5" t="s">
        <v>336</v>
      </c>
    </row>
    <row r="55" spans="1:11" ht="16.149999999999999" customHeight="1" x14ac:dyDescent="0.25">
      <c r="A55" s="1">
        <f>SUBTOTAL(3,$C$7:C55)</f>
        <v>49</v>
      </c>
      <c r="B55" s="1" t="s">
        <v>252</v>
      </c>
      <c r="C55" s="38" t="s">
        <v>198</v>
      </c>
      <c r="D55" s="19" t="s">
        <v>54</v>
      </c>
      <c r="E55" s="20" t="s">
        <v>0</v>
      </c>
      <c r="F55" s="18" t="s">
        <v>114</v>
      </c>
      <c r="G55" s="20" t="s">
        <v>287</v>
      </c>
      <c r="H55" s="11" t="s">
        <v>354</v>
      </c>
      <c r="I55" s="11"/>
      <c r="J55" s="11"/>
      <c r="K55" s="5" t="s">
        <v>337</v>
      </c>
    </row>
    <row r="56" spans="1:11" ht="16.149999999999999" customHeight="1" x14ac:dyDescent="0.25">
      <c r="A56" s="1">
        <f>SUBTOTAL(3,$C$7:C56)</f>
        <v>50</v>
      </c>
      <c r="B56" s="1" t="s">
        <v>253</v>
      </c>
      <c r="C56" s="38" t="s">
        <v>199</v>
      </c>
      <c r="D56" s="19" t="s">
        <v>45</v>
      </c>
      <c r="E56" s="20" t="s">
        <v>2</v>
      </c>
      <c r="F56" s="18" t="s">
        <v>115</v>
      </c>
      <c r="G56" s="20" t="s">
        <v>287</v>
      </c>
      <c r="H56" s="11" t="s">
        <v>354</v>
      </c>
      <c r="I56" s="11"/>
      <c r="J56" s="11"/>
      <c r="K56" s="5" t="s">
        <v>338</v>
      </c>
    </row>
    <row r="57" spans="1:11" ht="16.149999999999999" customHeight="1" x14ac:dyDescent="0.25">
      <c r="A57" s="1">
        <f>SUBTOTAL(3,$C$7:C57)</f>
        <v>51</v>
      </c>
      <c r="B57" s="1" t="s">
        <v>254</v>
      </c>
      <c r="C57" s="38" t="s">
        <v>200</v>
      </c>
      <c r="D57" s="19" t="s">
        <v>53</v>
      </c>
      <c r="E57" s="20" t="s">
        <v>2</v>
      </c>
      <c r="F57" s="18" t="s">
        <v>116</v>
      </c>
      <c r="G57" s="20" t="s">
        <v>287</v>
      </c>
      <c r="H57" s="11" t="s">
        <v>354</v>
      </c>
      <c r="I57" s="11"/>
      <c r="J57" s="11"/>
      <c r="K57" s="5" t="s">
        <v>339</v>
      </c>
    </row>
    <row r="58" spans="1:11" ht="16.149999999999999" customHeight="1" x14ac:dyDescent="0.25">
      <c r="A58" s="1">
        <f>SUBTOTAL(3,$C$7:C58)</f>
        <v>52</v>
      </c>
      <c r="B58" s="1" t="s">
        <v>151</v>
      </c>
      <c r="C58" s="4" t="s">
        <v>137</v>
      </c>
      <c r="D58" s="3" t="s">
        <v>34</v>
      </c>
      <c r="E58" s="1" t="s">
        <v>0</v>
      </c>
      <c r="F58" s="2" t="s">
        <v>35</v>
      </c>
      <c r="G58" s="20" t="s">
        <v>287</v>
      </c>
      <c r="H58" s="11" t="s">
        <v>354</v>
      </c>
      <c r="I58" s="11"/>
      <c r="J58" s="11"/>
      <c r="K58" s="5" t="s">
        <v>283</v>
      </c>
    </row>
    <row r="59" spans="1:11" ht="16.149999999999999" customHeight="1" x14ac:dyDescent="0.25">
      <c r="A59" s="1">
        <f>SUBTOTAL(3,$C$7:C59)</f>
        <v>53</v>
      </c>
      <c r="B59" s="1" t="s">
        <v>255</v>
      </c>
      <c r="C59" s="36" t="s">
        <v>201</v>
      </c>
      <c r="D59" s="27" t="s">
        <v>117</v>
      </c>
      <c r="E59" s="22" t="s">
        <v>0</v>
      </c>
      <c r="F59" s="23" t="s">
        <v>118</v>
      </c>
      <c r="G59" s="20" t="s">
        <v>287</v>
      </c>
      <c r="H59" s="11" t="s">
        <v>354</v>
      </c>
      <c r="I59" s="11"/>
      <c r="J59" s="11"/>
      <c r="K59" s="5" t="s">
        <v>340</v>
      </c>
    </row>
    <row r="60" spans="1:11" ht="16.149999999999999" customHeight="1" x14ac:dyDescent="0.25">
      <c r="A60" s="1">
        <f>SUBTOTAL(3,$C$7:C60)</f>
        <v>54</v>
      </c>
      <c r="B60" s="1" t="s">
        <v>256</v>
      </c>
      <c r="C60" s="38" t="s">
        <v>202</v>
      </c>
      <c r="D60" s="19" t="s">
        <v>119</v>
      </c>
      <c r="E60" s="20" t="s">
        <v>0</v>
      </c>
      <c r="F60" s="18" t="s">
        <v>120</v>
      </c>
      <c r="G60" s="20" t="s">
        <v>287</v>
      </c>
      <c r="H60" s="11" t="s">
        <v>354</v>
      </c>
      <c r="I60" s="11"/>
      <c r="J60" s="11"/>
      <c r="K60" s="5" t="s">
        <v>341</v>
      </c>
    </row>
    <row r="61" spans="1:11" ht="16.149999999999999" customHeight="1" x14ac:dyDescent="0.25">
      <c r="A61" s="1">
        <f>SUBTOTAL(3,$C$7:C61)</f>
        <v>55</v>
      </c>
      <c r="B61" s="1" t="s">
        <v>257</v>
      </c>
      <c r="C61" s="38" t="s">
        <v>203</v>
      </c>
      <c r="D61" s="19" t="s">
        <v>50</v>
      </c>
      <c r="E61" s="20" t="s">
        <v>0</v>
      </c>
      <c r="F61" s="18" t="s">
        <v>121</v>
      </c>
      <c r="G61" s="20" t="s">
        <v>287</v>
      </c>
      <c r="H61" s="11" t="s">
        <v>354</v>
      </c>
      <c r="I61" s="11"/>
      <c r="J61" s="11"/>
      <c r="K61" s="5" t="s">
        <v>342</v>
      </c>
    </row>
    <row r="62" spans="1:11" ht="16.149999999999999" customHeight="1" x14ac:dyDescent="0.25">
      <c r="A62" s="1">
        <f>SUBTOTAL(3,$C$7:C62)</f>
        <v>56</v>
      </c>
      <c r="B62" s="1" t="s">
        <v>258</v>
      </c>
      <c r="C62" s="36" t="s">
        <v>204</v>
      </c>
      <c r="D62" s="27" t="s">
        <v>122</v>
      </c>
      <c r="E62" s="22" t="s">
        <v>0</v>
      </c>
      <c r="F62" s="24" t="s">
        <v>123</v>
      </c>
      <c r="G62" s="20" t="s">
        <v>287</v>
      </c>
      <c r="H62" s="11" t="s">
        <v>354</v>
      </c>
      <c r="I62" s="11"/>
      <c r="J62" s="11"/>
      <c r="K62" s="5" t="s">
        <v>326</v>
      </c>
    </row>
    <row r="63" spans="1:11" ht="16.149999999999999" customHeight="1" x14ac:dyDescent="0.25">
      <c r="A63" s="1">
        <f>SUBTOTAL(3,$C$7:C63)</f>
        <v>57</v>
      </c>
      <c r="B63" s="1" t="s">
        <v>259</v>
      </c>
      <c r="C63" s="38" t="s">
        <v>205</v>
      </c>
      <c r="D63" s="19" t="s">
        <v>124</v>
      </c>
      <c r="E63" s="25" t="s">
        <v>0</v>
      </c>
      <c r="F63" s="25" t="s">
        <v>125</v>
      </c>
      <c r="G63" s="20" t="s">
        <v>287</v>
      </c>
      <c r="H63" s="11" t="s">
        <v>354</v>
      </c>
      <c r="I63" s="11"/>
      <c r="J63" s="11"/>
      <c r="K63" s="5" t="s">
        <v>312</v>
      </c>
    </row>
    <row r="64" spans="1:11" ht="16.149999999999999" customHeight="1" x14ac:dyDescent="0.25">
      <c r="A64" s="1">
        <f>SUBTOTAL(3,$C$7:C64)</f>
        <v>58</v>
      </c>
      <c r="B64" s="1" t="s">
        <v>260</v>
      </c>
      <c r="C64" s="38" t="s">
        <v>206</v>
      </c>
      <c r="D64" s="29" t="s">
        <v>52</v>
      </c>
      <c r="E64" s="20" t="s">
        <v>0</v>
      </c>
      <c r="F64" s="26" t="s">
        <v>55</v>
      </c>
      <c r="G64" s="20" t="s">
        <v>287</v>
      </c>
      <c r="H64" s="11" t="s">
        <v>354</v>
      </c>
      <c r="I64" s="11"/>
      <c r="J64" s="11"/>
      <c r="K64" s="5" t="s">
        <v>288</v>
      </c>
    </row>
    <row r="65" spans="1:12" ht="16.149999999999999" customHeight="1" x14ac:dyDescent="0.25">
      <c r="A65" s="1">
        <f>SUBTOTAL(3,$C$7:C65)</f>
        <v>59</v>
      </c>
      <c r="B65" s="1" t="s">
        <v>261</v>
      </c>
      <c r="C65" s="38" t="s">
        <v>207</v>
      </c>
      <c r="D65" s="29" t="s">
        <v>29</v>
      </c>
      <c r="E65" s="20" t="s">
        <v>0</v>
      </c>
      <c r="F65" s="26" t="s">
        <v>56</v>
      </c>
      <c r="G65" s="20" t="s">
        <v>287</v>
      </c>
      <c r="H65" s="11" t="s">
        <v>354</v>
      </c>
      <c r="I65" s="11"/>
      <c r="J65" s="11"/>
      <c r="K65" s="5" t="s">
        <v>289</v>
      </c>
    </row>
    <row r="66" spans="1:12" ht="16.149999999999999" customHeight="1" x14ac:dyDescent="0.25">
      <c r="A66" s="1">
        <f>SUBTOTAL(3,$C$7:C66)</f>
        <v>60</v>
      </c>
      <c r="B66" s="1" t="s">
        <v>263</v>
      </c>
      <c r="C66" s="39" t="s">
        <v>172</v>
      </c>
      <c r="D66" s="15" t="s">
        <v>16</v>
      </c>
      <c r="E66" s="1" t="s">
        <v>0</v>
      </c>
      <c r="F66" s="12" t="s">
        <v>268</v>
      </c>
      <c r="G66" s="20" t="s">
        <v>287</v>
      </c>
      <c r="H66" s="11" t="s">
        <v>354</v>
      </c>
      <c r="I66" s="11"/>
      <c r="J66" s="11"/>
      <c r="K66" s="12" t="s">
        <v>309</v>
      </c>
    </row>
    <row r="67" spans="1:12" ht="16.149999999999999" customHeight="1" x14ac:dyDescent="0.25">
      <c r="A67" s="1">
        <f>SUBTOTAL(3,$C$7:C67)</f>
        <v>61</v>
      </c>
      <c r="B67" s="1" t="s">
        <v>146</v>
      </c>
      <c r="C67" s="4" t="s">
        <v>133</v>
      </c>
      <c r="D67" s="3" t="s">
        <v>4</v>
      </c>
      <c r="E67" s="1" t="s">
        <v>0</v>
      </c>
      <c r="F67" s="2" t="s">
        <v>17</v>
      </c>
      <c r="G67" s="20" t="s">
        <v>287</v>
      </c>
      <c r="H67" s="11" t="s">
        <v>354</v>
      </c>
      <c r="I67" s="11"/>
      <c r="J67" s="11"/>
      <c r="K67" s="5" t="s">
        <v>278</v>
      </c>
    </row>
    <row r="68" spans="1:12" ht="16.149999999999999" customHeight="1" x14ac:dyDescent="0.25">
      <c r="A68" s="1">
        <f>SUBTOTAL(3,$C$7:C68)</f>
        <v>62</v>
      </c>
      <c r="B68" s="1" t="s">
        <v>153</v>
      </c>
      <c r="C68" s="4" t="s">
        <v>139</v>
      </c>
      <c r="D68" s="3" t="s">
        <v>23</v>
      </c>
      <c r="E68" s="1" t="s">
        <v>0</v>
      </c>
      <c r="F68" s="4" t="s">
        <v>47</v>
      </c>
      <c r="G68" s="20" t="s">
        <v>287</v>
      </c>
      <c r="H68" s="11" t="s">
        <v>354</v>
      </c>
      <c r="I68" s="11"/>
      <c r="J68" s="11"/>
      <c r="K68" s="5" t="s">
        <v>285</v>
      </c>
    </row>
    <row r="69" spans="1:12" ht="16.149999999999999" customHeight="1" x14ac:dyDescent="0.25">
      <c r="A69" s="1">
        <f>SUBTOTAL(3,$C$7:C69)</f>
        <v>63</v>
      </c>
      <c r="B69" s="1" t="s">
        <v>267</v>
      </c>
      <c r="C69" s="4" t="s">
        <v>264</v>
      </c>
      <c r="D69" s="15" t="s">
        <v>20</v>
      </c>
      <c r="E69" s="1" t="s">
        <v>0</v>
      </c>
      <c r="F69" s="16" t="s">
        <v>265</v>
      </c>
      <c r="G69" s="20" t="s">
        <v>287</v>
      </c>
      <c r="H69" s="11" t="s">
        <v>354</v>
      </c>
      <c r="I69" s="11"/>
      <c r="J69" s="11"/>
      <c r="K69" s="12" t="s">
        <v>266</v>
      </c>
    </row>
    <row r="70" spans="1:12" ht="16.149999999999999" customHeight="1" x14ac:dyDescent="0.25">
      <c r="A70" s="1">
        <f>SUBTOTAL(3,$C$7:C70)</f>
        <v>64</v>
      </c>
      <c r="B70" s="1" t="s">
        <v>142</v>
      </c>
      <c r="C70" s="4" t="s">
        <v>129</v>
      </c>
      <c r="D70" s="3" t="s">
        <v>7</v>
      </c>
      <c r="E70" s="1" t="s">
        <v>0</v>
      </c>
      <c r="F70" s="2" t="s">
        <v>8</v>
      </c>
      <c r="G70" s="20" t="s">
        <v>287</v>
      </c>
      <c r="H70" s="11" t="s">
        <v>354</v>
      </c>
      <c r="I70" s="11"/>
      <c r="J70" s="11"/>
      <c r="K70" s="5" t="s">
        <v>274</v>
      </c>
    </row>
    <row r="71" spans="1:12" ht="16.149999999999999" customHeight="1" x14ac:dyDescent="0.25">
      <c r="A71" s="1">
        <f>SUBTOTAL(3,$C$7:C71)</f>
        <v>65</v>
      </c>
      <c r="B71" s="1" t="s">
        <v>143</v>
      </c>
      <c r="C71" s="4" t="s">
        <v>130</v>
      </c>
      <c r="D71" s="3" t="s">
        <v>9</v>
      </c>
      <c r="E71" s="1" t="s">
        <v>0</v>
      </c>
      <c r="F71" s="2" t="s">
        <v>10</v>
      </c>
      <c r="G71" s="20" t="s">
        <v>287</v>
      </c>
      <c r="H71" s="11" t="s">
        <v>354</v>
      </c>
      <c r="I71" s="11"/>
      <c r="J71" s="11"/>
      <c r="K71" s="5" t="s">
        <v>275</v>
      </c>
    </row>
    <row r="72" spans="1:12" ht="16.149999999999999" customHeight="1" x14ac:dyDescent="0.25">
      <c r="A72" s="1">
        <f>SUBTOTAL(3,$C$7:C72)</f>
        <v>66</v>
      </c>
      <c r="B72" s="1" t="s">
        <v>144</v>
      </c>
      <c r="C72" s="4" t="s">
        <v>131</v>
      </c>
      <c r="D72" s="3" t="s">
        <v>12</v>
      </c>
      <c r="E72" s="1" t="s">
        <v>0</v>
      </c>
      <c r="F72" s="2" t="s">
        <v>13</v>
      </c>
      <c r="G72" s="20" t="s">
        <v>287</v>
      </c>
      <c r="H72" s="11" t="s">
        <v>354</v>
      </c>
      <c r="I72" s="11"/>
      <c r="J72" s="11"/>
      <c r="K72" s="5" t="s">
        <v>276</v>
      </c>
    </row>
    <row r="73" spans="1:12" ht="16.149999999999999" customHeight="1" x14ac:dyDescent="0.25">
      <c r="A73" s="1">
        <f>SUBTOTAL(3,$C$7:C73)</f>
        <v>67</v>
      </c>
      <c r="B73" s="1" t="s">
        <v>145</v>
      </c>
      <c r="C73" s="4" t="s">
        <v>132</v>
      </c>
      <c r="D73" s="3" t="s">
        <v>3</v>
      </c>
      <c r="E73" s="1" t="s">
        <v>0</v>
      </c>
      <c r="F73" s="2" t="s">
        <v>15</v>
      </c>
      <c r="G73" s="20" t="s">
        <v>287</v>
      </c>
      <c r="H73" s="11" t="s">
        <v>354</v>
      </c>
      <c r="I73" s="11"/>
      <c r="J73" s="11"/>
      <c r="K73" s="5" t="s">
        <v>277</v>
      </c>
    </row>
    <row r="74" spans="1:12" ht="16.149999999999999" customHeight="1" x14ac:dyDescent="0.25">
      <c r="A74" s="1">
        <f>SUBTOTAL(3,$C$7:C74)</f>
        <v>68</v>
      </c>
      <c r="B74" s="1" t="s">
        <v>149</v>
      </c>
      <c r="C74" s="4" t="s">
        <v>135</v>
      </c>
      <c r="D74" s="3" t="s">
        <v>41</v>
      </c>
      <c r="E74" s="1" t="s">
        <v>0</v>
      </c>
      <c r="F74" s="2" t="s">
        <v>26</v>
      </c>
      <c r="G74" s="20" t="s">
        <v>287</v>
      </c>
      <c r="H74" s="11" t="s">
        <v>354</v>
      </c>
      <c r="I74" s="11"/>
      <c r="J74" s="11"/>
      <c r="K74" s="5" t="s">
        <v>281</v>
      </c>
    </row>
    <row r="75" spans="1:12" ht="16.149999999999999" customHeight="1" x14ac:dyDescent="0.25">
      <c r="A75" s="1">
        <f>SUBTOTAL(3,$C$7:C75)</f>
        <v>69</v>
      </c>
      <c r="B75" s="1" t="s">
        <v>150</v>
      </c>
      <c r="C75" s="4" t="s">
        <v>136</v>
      </c>
      <c r="D75" s="3" t="s">
        <v>31</v>
      </c>
      <c r="E75" s="1" t="s">
        <v>0</v>
      </c>
      <c r="F75" s="2" t="s">
        <v>32</v>
      </c>
      <c r="G75" s="20" t="s">
        <v>287</v>
      </c>
      <c r="H75" s="11" t="s">
        <v>354</v>
      </c>
      <c r="I75" s="11"/>
      <c r="J75" s="11"/>
      <c r="K75" s="5" t="s">
        <v>282</v>
      </c>
    </row>
    <row r="76" spans="1:12" ht="16.149999999999999" customHeight="1" x14ac:dyDescent="0.25">
      <c r="A76" s="1">
        <f>SUBTOTAL(3,$C$7:C76)</f>
        <v>70</v>
      </c>
      <c r="B76" s="1" t="s">
        <v>152</v>
      </c>
      <c r="C76" s="4" t="s">
        <v>138</v>
      </c>
      <c r="D76" s="3" t="s">
        <v>353</v>
      </c>
      <c r="E76" s="1" t="s">
        <v>0</v>
      </c>
      <c r="F76" s="2" t="s">
        <v>40</v>
      </c>
      <c r="G76" s="20" t="s">
        <v>287</v>
      </c>
      <c r="H76" s="11" t="s">
        <v>354</v>
      </c>
      <c r="I76" s="11"/>
      <c r="J76" s="11"/>
      <c r="K76" s="5" t="s">
        <v>284</v>
      </c>
    </row>
    <row r="77" spans="1:12" s="30" customFormat="1" ht="16.149999999999999" customHeight="1" x14ac:dyDescent="0.25">
      <c r="A77" s="1">
        <f>SUBTOTAL(3,$C$7:C77)</f>
        <v>71</v>
      </c>
      <c r="B77" s="1" t="s">
        <v>361</v>
      </c>
      <c r="C77" s="4" t="s">
        <v>362</v>
      </c>
      <c r="D77" s="3" t="s">
        <v>363</v>
      </c>
      <c r="E77" s="11" t="s">
        <v>0</v>
      </c>
      <c r="F77" s="11" t="s">
        <v>364</v>
      </c>
      <c r="G77" s="20" t="s">
        <v>287</v>
      </c>
      <c r="H77" s="11" t="s">
        <v>354</v>
      </c>
      <c r="I77" s="11"/>
      <c r="J77" s="11"/>
      <c r="K77" s="31"/>
      <c r="L77" s="32"/>
    </row>
    <row r="78" spans="1:12" s="35" customFormat="1" ht="16.149999999999999" customHeight="1" x14ac:dyDescent="0.25">
      <c r="A78" s="1">
        <f>SUBTOTAL(3,$C$7:C78)</f>
        <v>72</v>
      </c>
      <c r="B78" s="1" t="s">
        <v>365</v>
      </c>
      <c r="C78" s="39" t="s">
        <v>366</v>
      </c>
      <c r="D78" s="37" t="s">
        <v>367</v>
      </c>
      <c r="E78" s="21" t="s">
        <v>0</v>
      </c>
      <c r="F78" s="11"/>
      <c r="G78" s="20" t="s">
        <v>287</v>
      </c>
      <c r="H78" s="11" t="s">
        <v>354</v>
      </c>
      <c r="I78" s="11"/>
      <c r="J78" s="11"/>
      <c r="K78" s="31"/>
      <c r="L78" s="34"/>
    </row>
    <row r="79" spans="1:12" ht="16.149999999999999" customHeight="1" x14ac:dyDescent="0.25">
      <c r="A79" s="1">
        <f>SUBTOTAL(3,$C$7:C79)</f>
        <v>73</v>
      </c>
      <c r="B79" s="40" t="s">
        <v>359</v>
      </c>
      <c r="C79" s="38" t="s">
        <v>360</v>
      </c>
      <c r="D79" s="29">
        <v>38821</v>
      </c>
      <c r="E79" s="33" t="s">
        <v>0</v>
      </c>
      <c r="F79" s="2" t="s">
        <v>269</v>
      </c>
      <c r="G79" s="20" t="s">
        <v>287</v>
      </c>
      <c r="H79" s="11" t="s">
        <v>354</v>
      </c>
      <c r="I79" s="11"/>
      <c r="J79" s="1"/>
      <c r="K79" s="5"/>
    </row>
    <row r="80" spans="1:12" ht="18.75" customHeight="1" x14ac:dyDescent="0.25">
      <c r="B80" s="41" t="s">
        <v>374</v>
      </c>
      <c r="C80" s="41"/>
      <c r="D80" s="42"/>
      <c r="E80" s="42"/>
      <c r="F80" s="42"/>
      <c r="G80" s="41"/>
      <c r="H80" s="41"/>
    </row>
  </sheetData>
  <autoFilter ref="A6:R80" xr:uid="{00000000-0009-0000-0000-000004000000}"/>
  <mergeCells count="8">
    <mergeCell ref="B80:H80"/>
    <mergeCell ref="A3:J3"/>
    <mergeCell ref="A4:J4"/>
    <mergeCell ref="A1:C1"/>
    <mergeCell ref="A2:C2"/>
    <mergeCell ref="D1:J1"/>
    <mergeCell ref="D2:J2"/>
    <mergeCell ref="A5:J5"/>
  </mergeCells>
  <phoneticPr fontId="8" type="noConversion"/>
  <conditionalFormatting sqref="B78">
    <cfRule type="duplicateValues" dxfId="1" priority="5"/>
  </conditionalFormatting>
  <conditionalFormatting sqref="C79">
    <cfRule type="duplicateValues" dxfId="0" priority="11"/>
  </conditionalFormatting>
  <pageMargins left="0.4" right="0.31" top="0.6" bottom="0.52" header="0.3" footer="0.38"/>
  <pageSetup paperSize="9" orientation="portrait" r:id="rId1"/>
  <ignoredErrors>
    <ignoredError sqref="F79 F11:F76 F7:F9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sach dh19(CQ+VLVH)</vt:lpstr>
      <vt:lpstr>'danh sach dh19(CQ+VLVH)'!Print_Titles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2025-10-28T03:39:35Z</cp:lastPrinted>
  <dcterms:created xsi:type="dcterms:W3CDTF">2025-09-10T03:26:20Z</dcterms:created>
  <dcterms:modified xsi:type="dcterms:W3CDTF">2025-10-30T02:26:10Z</dcterms:modified>
</cp:coreProperties>
</file>